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72673E14-07B5-4B5D-B57C-C9D9A3940A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CPT!$A$1:$AA$46</definedName>
    <definedName name="_xlnm.Print_Area" localSheetId="6">'DC1'!$A$1:$AA$46</definedName>
    <definedName name="_xlnm.Print_Area" localSheetId="12">'DC2'!$A$1:$AA$46</definedName>
    <definedName name="_xlnm.Print_Area" localSheetId="17">'DC3'!$A$1:$AA$46</definedName>
    <definedName name="_xlnm.Print_Area" localSheetId="25">'DC4'!$A$1:$AA$46</definedName>
    <definedName name="_xlnm.Print_Area" localSheetId="29">'DC5'!$A$1:$AA$46</definedName>
    <definedName name="_xlnm.Print_Area" localSheetId="30">Summary!$A$1:$AA$46</definedName>
    <definedName name="_xlnm.Print_Area" localSheetId="1">'WC011'!$A$1:$AA$46</definedName>
    <definedName name="_xlnm.Print_Area" localSheetId="2">'WC012'!$A$1:$AA$46</definedName>
    <definedName name="_xlnm.Print_Area" localSheetId="3">'WC013'!$A$1:$AA$46</definedName>
    <definedName name="_xlnm.Print_Area" localSheetId="4">'WC014'!$A$1:$AA$46</definedName>
    <definedName name="_xlnm.Print_Area" localSheetId="5">'WC015'!$A$1:$AA$46</definedName>
    <definedName name="_xlnm.Print_Area" localSheetId="7">'WC022'!$A$1:$AA$46</definedName>
    <definedName name="_xlnm.Print_Area" localSheetId="8">'WC023'!$A$1:$AA$46</definedName>
    <definedName name="_xlnm.Print_Area" localSheetId="9">'WC024'!$A$1:$AA$46</definedName>
    <definedName name="_xlnm.Print_Area" localSheetId="10">'WC025'!$A$1:$AA$46</definedName>
    <definedName name="_xlnm.Print_Area" localSheetId="11">'WC026'!$A$1:$AA$46</definedName>
    <definedName name="_xlnm.Print_Area" localSheetId="13">'WC031'!$A$1:$AA$46</definedName>
    <definedName name="_xlnm.Print_Area" localSheetId="14">'WC032'!$A$1:$AA$46</definedName>
    <definedName name="_xlnm.Print_Area" localSheetId="15">'WC033'!$A$1:$AA$46</definedName>
    <definedName name="_xlnm.Print_Area" localSheetId="16">'WC034'!$A$1:$AA$46</definedName>
    <definedName name="_xlnm.Print_Area" localSheetId="18">'WC041'!$A$1:$AA$46</definedName>
    <definedName name="_xlnm.Print_Area" localSheetId="19">'WC042'!$A$1:$AA$46</definedName>
    <definedName name="_xlnm.Print_Area" localSheetId="20">'WC043'!$A$1:$AA$46</definedName>
    <definedName name="_xlnm.Print_Area" localSheetId="21">'WC044'!$A$1:$AA$46</definedName>
    <definedName name="_xlnm.Print_Area" localSheetId="22">'WC045'!$A$1:$AA$46</definedName>
    <definedName name="_xlnm.Print_Area" localSheetId="23">'WC047'!$A$1:$AA$46</definedName>
    <definedName name="_xlnm.Print_Area" localSheetId="24">'WC048'!$A$1:$AA$46</definedName>
    <definedName name="_xlnm.Print_Area" localSheetId="26">'WC051'!$A$1:$AA$46</definedName>
    <definedName name="_xlnm.Print_Area" localSheetId="27">'WC052'!$A$1:$AA$46</definedName>
    <definedName name="_xlnm.Print_Area" localSheetId="28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6"/>
  <c r="Z42" i="7"/>
  <c r="Z42" i="8"/>
  <c r="Z42" i="9"/>
  <c r="Z42" i="10"/>
  <c r="Z42" i="11"/>
  <c r="Z42" i="12"/>
  <c r="Z42" i="13"/>
  <c r="Z42" i="14"/>
  <c r="Z42" i="15"/>
  <c r="Z42" i="16"/>
  <c r="Z42" i="17"/>
  <c r="Z42" i="18"/>
  <c r="Y42" i="18"/>
  <c r="Z42" i="19"/>
  <c r="Z42" i="20"/>
  <c r="Z42" i="21"/>
  <c r="Z42" i="22"/>
  <c r="Z42" i="23"/>
  <c r="Z42" i="24"/>
  <c r="Z42" i="25"/>
  <c r="Z42" i="26"/>
  <c r="Z42" i="27"/>
  <c r="Z42" i="28"/>
  <c r="Z42" i="29"/>
  <c r="Z42" i="30"/>
  <c r="Y42" i="31"/>
  <c r="Z42" i="31" s="1"/>
  <c r="Z42" i="1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J42" i="31"/>
  <c r="W42" i="1"/>
  <c r="Y42" i="1" s="1"/>
  <c r="J42" i="1"/>
  <c r="J41" i="3"/>
  <c r="J41" i="6"/>
  <c r="F41" i="10"/>
  <c r="F43" i="10" s="1"/>
  <c r="D41" i="11"/>
  <c r="D43" i="11" s="1"/>
  <c r="U41" i="14"/>
  <c r="T41" i="16"/>
  <c r="D41" i="16"/>
  <c r="D43" i="16" s="1"/>
  <c r="G41" i="20"/>
  <c r="G43" i="20" s="1"/>
  <c r="H42" i="20" s="1"/>
  <c r="E41" i="21"/>
  <c r="E43" i="21" s="1"/>
  <c r="Q41" i="23"/>
  <c r="P41" i="24"/>
  <c r="O41" i="25"/>
  <c r="O41" i="26"/>
  <c r="Q41" i="27"/>
  <c r="G41" i="27"/>
  <c r="G43" i="27" s="1"/>
  <c r="H42" i="27" s="1"/>
  <c r="I41" i="28"/>
  <c r="W41" i="29"/>
  <c r="P41" i="30"/>
  <c r="S41" i="31"/>
  <c r="K41" i="31"/>
  <c r="C41" i="31"/>
  <c r="C43" i="31" s="1"/>
  <c r="S41" i="1"/>
  <c r="K41" i="1"/>
  <c r="C41" i="1"/>
  <c r="C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N41" i="13" s="1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AA41" i="26" s="1"/>
  <c r="AA43" i="26" s="1"/>
  <c r="Z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V41" i="2" s="1"/>
  <c r="U17" i="2"/>
  <c r="U41" i="2" s="1"/>
  <c r="T17" i="2"/>
  <c r="S17" i="2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J17" i="2"/>
  <c r="J41" i="2" s="1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L17" i="3"/>
  <c r="L41" i="3" s="1"/>
  <c r="K17" i="3"/>
  <c r="J17" i="3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D17" i="3"/>
  <c r="D41" i="3" s="1"/>
  <c r="D43" i="3" s="1"/>
  <c r="C17" i="3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T17" i="4"/>
  <c r="T41" i="4" s="1"/>
  <c r="S17" i="4"/>
  <c r="R17" i="4"/>
  <c r="R41" i="4" s="1"/>
  <c r="Q17" i="4"/>
  <c r="Q41" i="4" s="1"/>
  <c r="P17" i="4"/>
  <c r="P41" i="4" s="1"/>
  <c r="O17" i="4"/>
  <c r="O41" i="4" s="1"/>
  <c r="N17" i="4"/>
  <c r="N41" i="4" s="1"/>
  <c r="M17" i="4"/>
  <c r="L17" i="4"/>
  <c r="L41" i="4" s="1"/>
  <c r="K17" i="4"/>
  <c r="J17" i="4"/>
  <c r="J41" i="4" s="1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R17" i="5"/>
  <c r="R41" i="5" s="1"/>
  <c r="Q17" i="5"/>
  <c r="Q41" i="5" s="1"/>
  <c r="P17" i="5"/>
  <c r="P41" i="5" s="1"/>
  <c r="O17" i="5"/>
  <c r="O41" i="5" s="1"/>
  <c r="N17" i="5"/>
  <c r="N41" i="5" s="1"/>
  <c r="M17" i="5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X41" i="6" s="1"/>
  <c r="W17" i="6"/>
  <c r="W41" i="6" s="1"/>
  <c r="V17" i="6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M17" i="6"/>
  <c r="M41" i="6" s="1"/>
  <c r="L17" i="6"/>
  <c r="L41" i="6" s="1"/>
  <c r="K17" i="6"/>
  <c r="J17" i="6"/>
  <c r="I17" i="6"/>
  <c r="I41" i="6" s="1"/>
  <c r="H17" i="6"/>
  <c r="H41" i="6" s="1"/>
  <c r="G17" i="6"/>
  <c r="G41" i="6" s="1"/>
  <c r="G43" i="6" s="1"/>
  <c r="H42" i="6" s="1"/>
  <c r="F17" i="6"/>
  <c r="E17" i="6"/>
  <c r="E41" i="6" s="1"/>
  <c r="E43" i="6" s="1"/>
  <c r="D17" i="6"/>
  <c r="D41" i="6" s="1"/>
  <c r="D43" i="6" s="1"/>
  <c r="C17" i="6"/>
  <c r="AA17" i="7"/>
  <c r="AA41" i="7" s="1"/>
  <c r="AA43" i="7" s="1"/>
  <c r="Y17" i="7"/>
  <c r="Y41" i="7" s="1"/>
  <c r="Y43" i="7" s="1"/>
  <c r="X17" i="7"/>
  <c r="X41" i="7" s="1"/>
  <c r="W17" i="7"/>
  <c r="V17" i="7"/>
  <c r="V41" i="7" s="1"/>
  <c r="U17" i="7"/>
  <c r="U41" i="7" s="1"/>
  <c r="T17" i="7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Y41" i="8" s="1"/>
  <c r="Y43" i="8" s="1"/>
  <c r="X17" i="8"/>
  <c r="Z17" i="8" s="1"/>
  <c r="W17" i="8"/>
  <c r="W41" i="8" s="1"/>
  <c r="V17" i="8"/>
  <c r="V41" i="8" s="1"/>
  <c r="U17" i="8"/>
  <c r="T17" i="8"/>
  <c r="T41" i="8" s="1"/>
  <c r="S17" i="8"/>
  <c r="S41" i="8" s="1"/>
  <c r="R17" i="8"/>
  <c r="R41" i="8" s="1"/>
  <c r="Q17" i="8"/>
  <c r="Q41" i="8" s="1"/>
  <c r="P17" i="8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Z17" i="9"/>
  <c r="Y17" i="9"/>
  <c r="Y41" i="9" s="1"/>
  <c r="Y43" i="9" s="1"/>
  <c r="X17" i="9"/>
  <c r="X41" i="9" s="1"/>
  <c r="W17" i="9"/>
  <c r="V17" i="9"/>
  <c r="V41" i="9" s="1"/>
  <c r="U17" i="9"/>
  <c r="T17" i="9"/>
  <c r="T41" i="9" s="1"/>
  <c r="S17" i="9"/>
  <c r="S41" i="9" s="1"/>
  <c r="R17" i="9"/>
  <c r="R41" i="9" s="1"/>
  <c r="Q17" i="9"/>
  <c r="Q41" i="9" s="1"/>
  <c r="P17" i="9"/>
  <c r="P41" i="9" s="1"/>
  <c r="O17" i="9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F17" i="9"/>
  <c r="F41" i="9" s="1"/>
  <c r="F43" i="9" s="1"/>
  <c r="E17" i="9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Z17" i="10" s="1"/>
  <c r="W17" i="10"/>
  <c r="V17" i="10"/>
  <c r="V41" i="10" s="1"/>
  <c r="U17" i="10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E17" i="10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Z17" i="11" s="1"/>
  <c r="W17" i="1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F17" i="11"/>
  <c r="F41" i="11" s="1"/>
  <c r="F43" i="11" s="1"/>
  <c r="E17" i="11"/>
  <c r="D17" i="1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N17" i="12"/>
  <c r="N41" i="12" s="1"/>
  <c r="M17" i="12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F17" i="12"/>
  <c r="F41" i="12" s="1"/>
  <c r="F43" i="12" s="1"/>
  <c r="E17" i="12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W41" i="13" s="1"/>
  <c r="V17" i="13"/>
  <c r="V41" i="13" s="1"/>
  <c r="U17" i="13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X41" i="14" s="1"/>
  <c r="W17" i="14"/>
  <c r="V17" i="14"/>
  <c r="V41" i="14" s="1"/>
  <c r="U17" i="14"/>
  <c r="T17" i="14"/>
  <c r="T41" i="14" s="1"/>
  <c r="S17" i="14"/>
  <c r="S41" i="14" s="1"/>
  <c r="R17" i="14"/>
  <c r="R41" i="14" s="1"/>
  <c r="Q17" i="14"/>
  <c r="Q41" i="14" s="1"/>
  <c r="P17" i="14"/>
  <c r="O17" i="14"/>
  <c r="O41" i="14" s="1"/>
  <c r="N17" i="14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G17" i="14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W17" i="15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O17" i="15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G17" i="15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X17" i="16"/>
  <c r="W17" i="16"/>
  <c r="W41" i="16" s="1"/>
  <c r="V17" i="16"/>
  <c r="V41" i="16" s="1"/>
  <c r="U17" i="16"/>
  <c r="U41" i="16" s="1"/>
  <c r="T17" i="16"/>
  <c r="S17" i="16"/>
  <c r="S41" i="16" s="1"/>
  <c r="R17" i="16"/>
  <c r="Q17" i="16"/>
  <c r="Q41" i="16" s="1"/>
  <c r="P17" i="16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I17" i="16"/>
  <c r="I41" i="16" s="1"/>
  <c r="H17" i="16"/>
  <c r="G17" i="16"/>
  <c r="G41" i="16" s="1"/>
  <c r="G43" i="16" s="1"/>
  <c r="H42" i="16" s="1"/>
  <c r="F17" i="16"/>
  <c r="F41" i="16" s="1"/>
  <c r="F43" i="16" s="1"/>
  <c r="E17" i="16"/>
  <c r="E41" i="16" s="1"/>
  <c r="E43" i="16" s="1"/>
  <c r="D17" i="16"/>
  <c r="C17" i="16"/>
  <c r="C41" i="16" s="1"/>
  <c r="C43" i="16" s="1"/>
  <c r="AA17" i="17"/>
  <c r="Z17" i="17"/>
  <c r="Y17" i="17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P17" i="17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H17" i="17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X17" i="18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P17" i="18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H17" i="18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P17" i="19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H17" i="19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H17" i="20"/>
  <c r="G17" i="20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H17" i="21"/>
  <c r="H41" i="21" s="1"/>
  <c r="G17" i="21"/>
  <c r="G41" i="21" s="1"/>
  <c r="G43" i="21" s="1"/>
  <c r="H42" i="21" s="1"/>
  <c r="H43" i="21" s="1"/>
  <c r="I42" i="21" s="1"/>
  <c r="F17" i="21"/>
  <c r="F41" i="21" s="1"/>
  <c r="F43" i="21" s="1"/>
  <c r="E17" i="21"/>
  <c r="D17" i="21"/>
  <c r="D41" i="21" s="1"/>
  <c r="D43" i="21" s="1"/>
  <c r="C17" i="21"/>
  <c r="C41" i="21" s="1"/>
  <c r="C43" i="21" s="1"/>
  <c r="AA17" i="22"/>
  <c r="AA41" i="22" s="1"/>
  <c r="AA43" i="22" s="1"/>
  <c r="Z17" i="22"/>
  <c r="Y17" i="22"/>
  <c r="X17" i="22"/>
  <c r="X41" i="22" s="1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Q17" i="22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I17" i="22"/>
  <c r="H17" i="22"/>
  <c r="H41" i="22" s="1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Y17" i="23"/>
  <c r="Y41" i="23" s="1"/>
  <c r="Y43" i="23" s="1"/>
  <c r="X17" i="23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Q17" i="23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J43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Y17" i="24"/>
  <c r="X17" i="24"/>
  <c r="X41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X41" i="25" s="1"/>
  <c r="W17" i="25"/>
  <c r="W41" i="25" s="1"/>
  <c r="V17" i="25"/>
  <c r="V41" i="25" s="1"/>
  <c r="U17" i="25"/>
  <c r="U41" i="25" s="1"/>
  <c r="T17" i="25"/>
  <c r="T41" i="25" s="1"/>
  <c r="S17" i="25"/>
  <c r="R17" i="25"/>
  <c r="R41" i="25" s="1"/>
  <c r="Q17" i="25"/>
  <c r="Q41" i="25" s="1"/>
  <c r="P17" i="25"/>
  <c r="P41" i="25" s="1"/>
  <c r="O17" i="25"/>
  <c r="N17" i="25"/>
  <c r="N41" i="25" s="1"/>
  <c r="M17" i="25"/>
  <c r="M41" i="25" s="1"/>
  <c r="L17" i="25"/>
  <c r="L41" i="25" s="1"/>
  <c r="K17" i="25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AA17" i="26"/>
  <c r="Y17" i="26"/>
  <c r="Y41" i="26" s="1"/>
  <c r="Y43" i="26" s="1"/>
  <c r="X17" i="26"/>
  <c r="Z17" i="26" s="1"/>
  <c r="W17" i="26"/>
  <c r="W41" i="26" s="1"/>
  <c r="V17" i="26"/>
  <c r="V41" i="26" s="1"/>
  <c r="U17" i="26"/>
  <c r="U41" i="26" s="1"/>
  <c r="T17" i="26"/>
  <c r="T41" i="26" s="1"/>
  <c r="S17" i="26"/>
  <c r="R17" i="26"/>
  <c r="R41" i="26" s="1"/>
  <c r="Q17" i="26"/>
  <c r="Q41" i="26" s="1"/>
  <c r="P17" i="26"/>
  <c r="P41" i="26" s="1"/>
  <c r="O17" i="26"/>
  <c r="N17" i="26"/>
  <c r="N41" i="26" s="1"/>
  <c r="M17" i="26"/>
  <c r="M41" i="26" s="1"/>
  <c r="L17" i="26"/>
  <c r="L41" i="26" s="1"/>
  <c r="K17" i="26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AA17" i="27"/>
  <c r="AA41" i="27" s="1"/>
  <c r="AA43" i="27" s="1"/>
  <c r="Y17" i="27"/>
  <c r="Y41" i="27" s="1"/>
  <c r="Y43" i="27" s="1"/>
  <c r="X17" i="27"/>
  <c r="Z17" i="27" s="1"/>
  <c r="W17" i="27"/>
  <c r="W41" i="27" s="1"/>
  <c r="V17" i="27"/>
  <c r="V41" i="27" s="1"/>
  <c r="U17" i="27"/>
  <c r="U41" i="27" s="1"/>
  <c r="T17" i="27"/>
  <c r="T41" i="27" s="1"/>
  <c r="S17" i="27"/>
  <c r="R17" i="27"/>
  <c r="R41" i="27" s="1"/>
  <c r="Q17" i="27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J17" i="27"/>
  <c r="J41" i="27" s="1"/>
  <c r="I17" i="27"/>
  <c r="I41" i="27" s="1"/>
  <c r="H17" i="27"/>
  <c r="H41" i="27" s="1"/>
  <c r="G17" i="27"/>
  <c r="F17" i="27"/>
  <c r="F41" i="27" s="1"/>
  <c r="F43" i="27" s="1"/>
  <c r="E17" i="27"/>
  <c r="E41" i="27" s="1"/>
  <c r="E43" i="27" s="1"/>
  <c r="D17" i="27"/>
  <c r="D41" i="27" s="1"/>
  <c r="D43" i="27" s="1"/>
  <c r="C17" i="27"/>
  <c r="AA17" i="28"/>
  <c r="AA41" i="28" s="1"/>
  <c r="AA43" i="28" s="1"/>
  <c r="Y17" i="28"/>
  <c r="Y41" i="28" s="1"/>
  <c r="Y43" i="28" s="1"/>
  <c r="X17" i="28"/>
  <c r="Z17" i="28" s="1"/>
  <c r="W17" i="28"/>
  <c r="W41" i="28" s="1"/>
  <c r="V17" i="28"/>
  <c r="V41" i="28" s="1"/>
  <c r="U17" i="28"/>
  <c r="U41" i="28" s="1"/>
  <c r="T17" i="28"/>
  <c r="T41" i="28" s="1"/>
  <c r="S17" i="28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M41" i="28" s="1"/>
  <c r="L17" i="28"/>
  <c r="L41" i="28" s="1"/>
  <c r="K17" i="28"/>
  <c r="J17" i="28"/>
  <c r="J41" i="28" s="1"/>
  <c r="I17" i="28"/>
  <c r="H17" i="28"/>
  <c r="H41" i="28" s="1"/>
  <c r="G17" i="28"/>
  <c r="G41" i="28" s="1"/>
  <c r="G43" i="28" s="1"/>
  <c r="H42" i="28" s="1"/>
  <c r="H43" i="28" s="1"/>
  <c r="I42" i="28" s="1"/>
  <c r="I43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AA17" i="29"/>
  <c r="AA41" i="29" s="1"/>
  <c r="AA43" i="29" s="1"/>
  <c r="Y17" i="29"/>
  <c r="Y41" i="29" s="1"/>
  <c r="X17" i="29"/>
  <c r="Z17" i="29" s="1"/>
  <c r="W17" i="29"/>
  <c r="V17" i="29"/>
  <c r="V41" i="29" s="1"/>
  <c r="U17" i="29"/>
  <c r="U41" i="29" s="1"/>
  <c r="T17" i="29"/>
  <c r="T41" i="29" s="1"/>
  <c r="S17" i="29"/>
  <c r="R17" i="29"/>
  <c r="R41" i="29" s="1"/>
  <c r="Q17" i="29"/>
  <c r="Q41" i="29" s="1"/>
  <c r="P17" i="29"/>
  <c r="P41" i="29" s="1"/>
  <c r="O17" i="29"/>
  <c r="O41" i="29" s="1"/>
  <c r="N17" i="29"/>
  <c r="N41" i="29" s="1"/>
  <c r="M17" i="29"/>
  <c r="M41" i="29" s="1"/>
  <c r="L17" i="29"/>
  <c r="L41" i="29" s="1"/>
  <c r="K17" i="29"/>
  <c r="J17" i="29"/>
  <c r="J41" i="29" s="1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AA17" i="30"/>
  <c r="AA41" i="30" s="1"/>
  <c r="AA43" i="30" s="1"/>
  <c r="Z17" i="30"/>
  <c r="Y17" i="30"/>
  <c r="Y41" i="30" s="1"/>
  <c r="Y43" i="30" s="1"/>
  <c r="X17" i="30"/>
  <c r="X41" i="30" s="1"/>
  <c r="W17" i="30"/>
  <c r="W41" i="30" s="1"/>
  <c r="V17" i="30"/>
  <c r="V41" i="30" s="1"/>
  <c r="U17" i="30"/>
  <c r="U41" i="30" s="1"/>
  <c r="T17" i="30"/>
  <c r="S17" i="30"/>
  <c r="S41" i="30" s="1"/>
  <c r="R17" i="30"/>
  <c r="R41" i="30" s="1"/>
  <c r="Q17" i="30"/>
  <c r="Q41" i="30" s="1"/>
  <c r="P17" i="30"/>
  <c r="O17" i="30"/>
  <c r="O41" i="30" s="1"/>
  <c r="N17" i="30"/>
  <c r="N41" i="30" s="1"/>
  <c r="M17" i="30"/>
  <c r="M41" i="30" s="1"/>
  <c r="L17" i="30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E41" i="30" s="1"/>
  <c r="E43" i="30" s="1"/>
  <c r="D17" i="30"/>
  <c r="C17" i="30"/>
  <c r="C41" i="30" s="1"/>
  <c r="C43" i="30" s="1"/>
  <c r="AA17" i="31"/>
  <c r="AA41" i="31" s="1"/>
  <c r="AA43" i="31" s="1"/>
  <c r="Y17" i="31"/>
  <c r="Y41" i="31" s="1"/>
  <c r="Y43" i="31" s="1"/>
  <c r="X17" i="31"/>
  <c r="W17" i="31"/>
  <c r="W41" i="31" s="1"/>
  <c r="V17" i="31"/>
  <c r="V41" i="31" s="1"/>
  <c r="U17" i="31"/>
  <c r="U41" i="31" s="1"/>
  <c r="T17" i="31"/>
  <c r="T41" i="31" s="1"/>
  <c r="S17" i="31"/>
  <c r="R17" i="31"/>
  <c r="R41" i="31" s="1"/>
  <c r="Q17" i="31"/>
  <c r="Q41" i="31" s="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I43" i="31" s="1"/>
  <c r="J43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AA17" i="1"/>
  <c r="AA41" i="1" s="1"/>
  <c r="AA43" i="1" s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X43" i="30" l="1"/>
  <c r="Z43" i="30" s="1"/>
  <c r="Z41" i="30"/>
  <c r="Z41" i="25"/>
  <c r="X43" i="25"/>
  <c r="Z43" i="25" s="1"/>
  <c r="X43" i="24"/>
  <c r="X43" i="22"/>
  <c r="Z41" i="22"/>
  <c r="H43" i="12"/>
  <c r="I42" i="12" s="1"/>
  <c r="I43" i="12" s="1"/>
  <c r="J43" i="10"/>
  <c r="K42" i="10"/>
  <c r="N42" i="10" s="1"/>
  <c r="X43" i="14"/>
  <c r="Z41" i="14"/>
  <c r="Z41" i="7"/>
  <c r="X43" i="7"/>
  <c r="Z43" i="7" s="1"/>
  <c r="Z41" i="1"/>
  <c r="X43" i="1"/>
  <c r="Z43" i="1" s="1"/>
  <c r="Z41" i="29"/>
  <c r="Y43" i="29"/>
  <c r="H43" i="27"/>
  <c r="I42" i="27" s="1"/>
  <c r="I43" i="27" s="1"/>
  <c r="Z17" i="31"/>
  <c r="X43" i="6"/>
  <c r="Z41" i="6"/>
  <c r="H43" i="5"/>
  <c r="I42" i="5" s="1"/>
  <c r="I43" i="5" s="1"/>
  <c r="K42" i="5" s="1"/>
  <c r="H43" i="4"/>
  <c r="I42" i="4" s="1"/>
  <c r="I43" i="4" s="1"/>
  <c r="K42" i="4" s="1"/>
  <c r="H43" i="3"/>
  <c r="I42" i="3" s="1"/>
  <c r="I43" i="3" s="1"/>
  <c r="J43" i="3" s="1"/>
  <c r="H43" i="2"/>
  <c r="I42" i="2" s="1"/>
  <c r="I43" i="2" s="1"/>
  <c r="J43" i="2" s="1"/>
  <c r="Z30" i="14"/>
  <c r="X41" i="29"/>
  <c r="X43" i="29" s="1"/>
  <c r="Z17" i="7"/>
  <c r="Z43" i="6"/>
  <c r="Z17" i="5"/>
  <c r="X41" i="5"/>
  <c r="Z17" i="4"/>
  <c r="X41" i="4"/>
  <c r="Z17" i="3"/>
  <c r="X41" i="3"/>
  <c r="Z17" i="2"/>
  <c r="X41" i="2"/>
  <c r="Z17" i="1"/>
  <c r="H43" i="22"/>
  <c r="I42" i="22" s="1"/>
  <c r="I43" i="22" s="1"/>
  <c r="J43" i="22" s="1"/>
  <c r="Z17" i="23"/>
  <c r="X41" i="23"/>
  <c r="N41" i="14"/>
  <c r="U41" i="13"/>
  <c r="E41" i="12"/>
  <c r="E43" i="12" s="1"/>
  <c r="M41" i="12"/>
  <c r="E41" i="11"/>
  <c r="E43" i="11" s="1"/>
  <c r="E41" i="10"/>
  <c r="E43" i="10" s="1"/>
  <c r="M41" i="10"/>
  <c r="U41" i="10"/>
  <c r="E41" i="9"/>
  <c r="E43" i="9" s="1"/>
  <c r="M41" i="9"/>
  <c r="U41" i="9"/>
  <c r="Z17" i="6"/>
  <c r="Z30" i="5"/>
  <c r="Z30" i="4"/>
  <c r="Z30" i="3"/>
  <c r="Z30" i="2"/>
  <c r="X41" i="31"/>
  <c r="X41" i="28"/>
  <c r="H43" i="6"/>
  <c r="I42" i="6" s="1"/>
  <c r="I43" i="6" s="1"/>
  <c r="J43" i="6" s="1"/>
  <c r="Z17" i="25"/>
  <c r="Z17" i="24"/>
  <c r="Y41" i="24"/>
  <c r="Y43" i="24" s="1"/>
  <c r="I41" i="22"/>
  <c r="Q41" i="22"/>
  <c r="Y41" i="22"/>
  <c r="Y43" i="22" s="1"/>
  <c r="Z17" i="21"/>
  <c r="X41" i="21"/>
  <c r="H41" i="20"/>
  <c r="H43" i="20" s="1"/>
  <c r="I42" i="20" s="1"/>
  <c r="I43" i="20" s="1"/>
  <c r="P41" i="20"/>
  <c r="Z17" i="20"/>
  <c r="X41" i="20"/>
  <c r="H41" i="19"/>
  <c r="H43" i="19" s="1"/>
  <c r="I42" i="19" s="1"/>
  <c r="I43" i="19" s="1"/>
  <c r="P41" i="19"/>
  <c r="Z17" i="19"/>
  <c r="X41" i="19"/>
  <c r="H41" i="18"/>
  <c r="H43" i="18" s="1"/>
  <c r="I42" i="18" s="1"/>
  <c r="I43" i="18" s="1"/>
  <c r="P41" i="18"/>
  <c r="Z17" i="18"/>
  <c r="X41" i="18"/>
  <c r="H41" i="17"/>
  <c r="H43" i="17" s="1"/>
  <c r="I42" i="17" s="1"/>
  <c r="I43" i="17" s="1"/>
  <c r="P41" i="17"/>
  <c r="X41" i="17"/>
  <c r="G41" i="15"/>
  <c r="G43" i="15" s="1"/>
  <c r="H42" i="15" s="1"/>
  <c r="O41" i="15"/>
  <c r="W41" i="15"/>
  <c r="G41" i="14"/>
  <c r="G43" i="14" s="1"/>
  <c r="H42" i="14" s="1"/>
  <c r="H43" i="14" s="1"/>
  <c r="I42" i="14" s="1"/>
  <c r="I43" i="14" s="1"/>
  <c r="K42" i="14" s="1"/>
  <c r="W41" i="14"/>
  <c r="U41" i="8"/>
  <c r="D41" i="7"/>
  <c r="D43" i="7" s="1"/>
  <c r="L41" i="7"/>
  <c r="T41" i="7"/>
  <c r="C41" i="6"/>
  <c r="C43" i="6" s="1"/>
  <c r="K41" i="6"/>
  <c r="D41" i="30"/>
  <c r="D43" i="30" s="1"/>
  <c r="L41" i="30"/>
  <c r="T41" i="30"/>
  <c r="C41" i="29"/>
  <c r="C43" i="29" s="1"/>
  <c r="K41" i="29"/>
  <c r="S41" i="29"/>
  <c r="C41" i="28"/>
  <c r="C43" i="28" s="1"/>
  <c r="K41" i="28"/>
  <c r="S41" i="28"/>
  <c r="C41" i="27"/>
  <c r="C43" i="27" s="1"/>
  <c r="K41" i="27"/>
  <c r="S41" i="27"/>
  <c r="C41" i="26"/>
  <c r="C43" i="26" s="1"/>
  <c r="K41" i="26"/>
  <c r="S41" i="26"/>
  <c r="C41" i="25"/>
  <c r="C43" i="25" s="1"/>
  <c r="K41" i="25"/>
  <c r="S41" i="25"/>
  <c r="AA41" i="24"/>
  <c r="AA43" i="24" s="1"/>
  <c r="J41" i="23"/>
  <c r="R41" i="23"/>
  <c r="AA41" i="23"/>
  <c r="AA43" i="23" s="1"/>
  <c r="J41" i="22"/>
  <c r="R41" i="22"/>
  <c r="I41" i="21"/>
  <c r="I43" i="21" s="1"/>
  <c r="Q41" i="21"/>
  <c r="Y41" i="21"/>
  <c r="Y43" i="21" s="1"/>
  <c r="I41" i="20"/>
  <c r="Q41" i="20"/>
  <c r="Y41" i="20"/>
  <c r="Y43" i="20" s="1"/>
  <c r="I41" i="19"/>
  <c r="Q41" i="19"/>
  <c r="Y41" i="19"/>
  <c r="Y43" i="19" s="1"/>
  <c r="I41" i="18"/>
  <c r="Q41" i="18"/>
  <c r="Y41" i="18"/>
  <c r="Y43" i="18" s="1"/>
  <c r="I41" i="17"/>
  <c r="Q41" i="17"/>
  <c r="Y41" i="17"/>
  <c r="Y43" i="17" s="1"/>
  <c r="H41" i="16"/>
  <c r="H43" i="16" s="1"/>
  <c r="I42" i="16" s="1"/>
  <c r="I43" i="16" s="1"/>
  <c r="P41" i="16"/>
  <c r="X41" i="16"/>
  <c r="H41" i="15"/>
  <c r="P41" i="15"/>
  <c r="Z17" i="15"/>
  <c r="X41" i="15"/>
  <c r="H41" i="14"/>
  <c r="P41" i="14"/>
  <c r="G41" i="13"/>
  <c r="G43" i="13" s="1"/>
  <c r="H42" i="13" s="1"/>
  <c r="H43" i="13" s="1"/>
  <c r="I42" i="13" s="1"/>
  <c r="I43" i="13" s="1"/>
  <c r="K42" i="13" s="1"/>
  <c r="O41" i="12"/>
  <c r="W41" i="12"/>
  <c r="G41" i="11"/>
  <c r="G43" i="11" s="1"/>
  <c r="H42" i="11" s="1"/>
  <c r="H43" i="11" s="1"/>
  <c r="I42" i="11" s="1"/>
  <c r="I43" i="11" s="1"/>
  <c r="W41" i="11"/>
  <c r="W41" i="10"/>
  <c r="G41" i="9"/>
  <c r="G43" i="9" s="1"/>
  <c r="H42" i="9" s="1"/>
  <c r="H43" i="9" s="1"/>
  <c r="I42" i="9" s="1"/>
  <c r="I43" i="9" s="1"/>
  <c r="O41" i="9"/>
  <c r="W41" i="9"/>
  <c r="S41" i="5"/>
  <c r="C41" i="4"/>
  <c r="C43" i="4" s="1"/>
  <c r="K41" i="4"/>
  <c r="S41" i="4"/>
  <c r="C41" i="3"/>
  <c r="C43" i="3" s="1"/>
  <c r="K41" i="3"/>
  <c r="K41" i="2"/>
  <c r="S41" i="2"/>
  <c r="Z30" i="25"/>
  <c r="Z30" i="24"/>
  <c r="Z39" i="5"/>
  <c r="X41" i="27"/>
  <c r="X41" i="13"/>
  <c r="X41" i="10"/>
  <c r="Z41" i="9"/>
  <c r="X43" i="9"/>
  <c r="Z43" i="9" s="1"/>
  <c r="T41" i="2"/>
  <c r="Z30" i="19"/>
  <c r="Z30" i="17"/>
  <c r="Z17" i="16"/>
  <c r="Y41" i="16"/>
  <c r="Y43" i="16" s="1"/>
  <c r="Z43" i="14"/>
  <c r="Z17" i="12"/>
  <c r="X41" i="12"/>
  <c r="AA41" i="17"/>
  <c r="AA43" i="17" s="1"/>
  <c r="J41" i="16"/>
  <c r="R41" i="16"/>
  <c r="Z17" i="14"/>
  <c r="H41" i="8"/>
  <c r="H43" i="8" s="1"/>
  <c r="I42" i="8" s="1"/>
  <c r="I43" i="8" s="1"/>
  <c r="P41" i="8"/>
  <c r="X41" i="8"/>
  <c r="W41" i="7"/>
  <c r="F41" i="6"/>
  <c r="F43" i="6" s="1"/>
  <c r="N41" i="6"/>
  <c r="V41" i="6"/>
  <c r="E41" i="5"/>
  <c r="E43" i="5" s="1"/>
  <c r="M41" i="5"/>
  <c r="M41" i="4"/>
  <c r="U41" i="4"/>
  <c r="E41" i="3"/>
  <c r="E43" i="3" s="1"/>
  <c r="M41" i="3"/>
  <c r="U41" i="3"/>
  <c r="E41" i="2"/>
  <c r="E43" i="2" s="1"/>
  <c r="X41" i="26"/>
  <c r="X41" i="11"/>
  <c r="J43" i="28"/>
  <c r="K42" i="28"/>
  <c r="J43" i="25"/>
  <c r="K42" i="25"/>
  <c r="J43" i="30"/>
  <c r="K42" i="30"/>
  <c r="J43" i="1"/>
  <c r="K42" i="1"/>
  <c r="J43" i="27"/>
  <c r="K42" i="27"/>
  <c r="K42" i="22"/>
  <c r="K42" i="12"/>
  <c r="J43" i="12"/>
  <c r="J43" i="7"/>
  <c r="K42" i="7"/>
  <c r="J43" i="24"/>
  <c r="K42" i="24"/>
  <c r="K42" i="29"/>
  <c r="J43" i="29"/>
  <c r="J43" i="26"/>
  <c r="K42" i="26"/>
  <c r="J43" i="11"/>
  <c r="K42" i="11"/>
  <c r="J43" i="13"/>
  <c r="K42" i="31"/>
  <c r="K42" i="23"/>
  <c r="K42" i="6"/>
  <c r="K42" i="3"/>
  <c r="K42" i="2"/>
  <c r="J43" i="9"/>
  <c r="K42" i="9"/>
  <c r="J43" i="18" l="1"/>
  <c r="K42" i="18"/>
  <c r="J43" i="20"/>
  <c r="K42" i="20"/>
  <c r="J43" i="16"/>
  <c r="K42" i="16"/>
  <c r="N42" i="16" s="1"/>
  <c r="J43" i="19"/>
  <c r="K42" i="19"/>
  <c r="J43" i="21"/>
  <c r="K42" i="21"/>
  <c r="K42" i="8"/>
  <c r="J43" i="8"/>
  <c r="J43" i="17"/>
  <c r="K42" i="17"/>
  <c r="N42" i="17" s="1"/>
  <c r="K43" i="10"/>
  <c r="L42" i="10" s="1"/>
  <c r="L43" i="10" s="1"/>
  <c r="M42" i="10" s="1"/>
  <c r="M43" i="10" s="1"/>
  <c r="O42" i="10" s="1"/>
  <c r="Z41" i="10"/>
  <c r="X43" i="10"/>
  <c r="Z43" i="10" s="1"/>
  <c r="Z41" i="2"/>
  <c r="X43" i="2"/>
  <c r="Z43" i="2" s="1"/>
  <c r="Z41" i="24"/>
  <c r="Z41" i="13"/>
  <c r="X43" i="13"/>
  <c r="Z43" i="13" s="1"/>
  <c r="X43" i="15"/>
  <c r="Z43" i="15" s="1"/>
  <c r="Z41" i="15"/>
  <c r="H43" i="15"/>
  <c r="I42" i="15" s="1"/>
  <c r="I43" i="15" s="1"/>
  <c r="Z41" i="19"/>
  <c r="X43" i="19"/>
  <c r="Z43" i="19" s="1"/>
  <c r="Z41" i="21"/>
  <c r="X43" i="21"/>
  <c r="Z43" i="21" s="1"/>
  <c r="Z43" i="24"/>
  <c r="Z41" i="27"/>
  <c r="X43" i="27"/>
  <c r="Z43" i="27" s="1"/>
  <c r="Z41" i="17"/>
  <c r="X43" i="17"/>
  <c r="Z43" i="17" s="1"/>
  <c r="Z41" i="28"/>
  <c r="X43" i="28"/>
  <c r="Z43" i="28" s="1"/>
  <c r="Z41" i="3"/>
  <c r="X43" i="3"/>
  <c r="Z43" i="3" s="1"/>
  <c r="Z43" i="29"/>
  <c r="X43" i="8"/>
  <c r="Z43" i="8" s="1"/>
  <c r="Z41" i="8"/>
  <c r="J43" i="4"/>
  <c r="J43" i="14"/>
  <c r="Z43" i="22"/>
  <c r="X43" i="31"/>
  <c r="Z43" i="31" s="1"/>
  <c r="Z41" i="31"/>
  <c r="Z41" i="5"/>
  <c r="X43" i="5"/>
  <c r="Z43" i="5" s="1"/>
  <c r="Z41" i="11"/>
  <c r="X43" i="11"/>
  <c r="Z43" i="11" s="1"/>
  <c r="X43" i="23"/>
  <c r="Z43" i="23" s="1"/>
  <c r="Z41" i="23"/>
  <c r="Z41" i="4"/>
  <c r="X43" i="4"/>
  <c r="Z43" i="4" s="1"/>
  <c r="Z41" i="26"/>
  <c r="X43" i="26"/>
  <c r="Z43" i="26" s="1"/>
  <c r="J43" i="5"/>
  <c r="Z41" i="12"/>
  <c r="X43" i="12"/>
  <c r="Z43" i="12" s="1"/>
  <c r="X43" i="16"/>
  <c r="Z43" i="16" s="1"/>
  <c r="Z41" i="16"/>
  <c r="Z41" i="18"/>
  <c r="X43" i="18"/>
  <c r="Z43" i="18" s="1"/>
  <c r="Z41" i="20"/>
  <c r="X43" i="20"/>
  <c r="Z43" i="20" s="1"/>
  <c r="N42" i="25"/>
  <c r="K43" i="25"/>
  <c r="L42" i="25" s="1"/>
  <c r="L43" i="25" s="1"/>
  <c r="M42" i="25" s="1"/>
  <c r="M43" i="25" s="1"/>
  <c r="N42" i="23"/>
  <c r="K43" i="23"/>
  <c r="L42" i="23" s="1"/>
  <c r="L43" i="23" s="1"/>
  <c r="M42" i="23" s="1"/>
  <c r="M43" i="23" s="1"/>
  <c r="N42" i="26"/>
  <c r="K43" i="26"/>
  <c r="L42" i="26" s="1"/>
  <c r="L43" i="26" s="1"/>
  <c r="M42" i="26" s="1"/>
  <c r="M43" i="26" s="1"/>
  <c r="N42" i="9"/>
  <c r="K43" i="9"/>
  <c r="L42" i="9" s="1"/>
  <c r="L43" i="9" s="1"/>
  <c r="M42" i="9" s="1"/>
  <c r="M43" i="9" s="1"/>
  <c r="N42" i="11"/>
  <c r="K43" i="11"/>
  <c r="L42" i="11" s="1"/>
  <c r="L43" i="11" s="1"/>
  <c r="M42" i="11" s="1"/>
  <c r="M43" i="11" s="1"/>
  <c r="N42" i="12"/>
  <c r="K43" i="12"/>
  <c r="L42" i="12" s="1"/>
  <c r="L43" i="12" s="1"/>
  <c r="M42" i="12" s="1"/>
  <c r="M43" i="12" s="1"/>
  <c r="N42" i="3"/>
  <c r="K43" i="3"/>
  <c r="L42" i="3" s="1"/>
  <c r="L43" i="3" s="1"/>
  <c r="M42" i="3" s="1"/>
  <c r="M43" i="3" s="1"/>
  <c r="N43" i="10"/>
  <c r="N42" i="27"/>
  <c r="K43" i="27"/>
  <c r="L42" i="27" s="1"/>
  <c r="L43" i="27" s="1"/>
  <c r="M42" i="27" s="1"/>
  <c r="M43" i="27" s="1"/>
  <c r="N42" i="14"/>
  <c r="K43" i="14"/>
  <c r="L42" i="14" s="1"/>
  <c r="L43" i="14" s="1"/>
  <c r="M42" i="14" s="1"/>
  <c r="M43" i="14" s="1"/>
  <c r="N42" i="1"/>
  <c r="K43" i="1"/>
  <c r="L42" i="1" s="1"/>
  <c r="L43" i="1" s="1"/>
  <c r="M42" i="1" s="1"/>
  <c r="M43" i="1" s="1"/>
  <c r="N42" i="4"/>
  <c r="K43" i="4"/>
  <c r="L42" i="4" s="1"/>
  <c r="L43" i="4" s="1"/>
  <c r="M42" i="4" s="1"/>
  <c r="M43" i="4" s="1"/>
  <c r="N42" i="8"/>
  <c r="K43" i="8"/>
  <c r="L42" i="8" s="1"/>
  <c r="L43" i="8" s="1"/>
  <c r="M42" i="8" s="1"/>
  <c r="M43" i="8" s="1"/>
  <c r="N42" i="30"/>
  <c r="K43" i="30"/>
  <c r="L42" i="30" s="1"/>
  <c r="L43" i="30" s="1"/>
  <c r="M42" i="30" s="1"/>
  <c r="M43" i="30" s="1"/>
  <c r="N42" i="6"/>
  <c r="K43" i="6"/>
  <c r="L42" i="6" s="1"/>
  <c r="L43" i="6" s="1"/>
  <c r="M42" i="6" s="1"/>
  <c r="M43" i="6" s="1"/>
  <c r="N42" i="24"/>
  <c r="K43" i="24"/>
  <c r="L42" i="24" s="1"/>
  <c r="L43" i="24" s="1"/>
  <c r="M42" i="24" s="1"/>
  <c r="M43" i="24" s="1"/>
  <c r="N42" i="22"/>
  <c r="K43" i="22"/>
  <c r="L42" i="22" s="1"/>
  <c r="L43" i="22" s="1"/>
  <c r="M42" i="22" s="1"/>
  <c r="M43" i="22" s="1"/>
  <c r="N42" i="20"/>
  <c r="K43" i="20"/>
  <c r="L42" i="20" s="1"/>
  <c r="L43" i="20" s="1"/>
  <c r="M42" i="20" s="1"/>
  <c r="M43" i="20" s="1"/>
  <c r="N42" i="28"/>
  <c r="K43" i="28"/>
  <c r="L42" i="28" s="1"/>
  <c r="L43" i="28" s="1"/>
  <c r="M42" i="28" s="1"/>
  <c r="M43" i="28" s="1"/>
  <c r="N42" i="7"/>
  <c r="K43" i="7"/>
  <c r="L42" i="7" s="1"/>
  <c r="L43" i="7" s="1"/>
  <c r="M42" i="7" s="1"/>
  <c r="M43" i="7" s="1"/>
  <c r="N42" i="31"/>
  <c r="K43" i="31"/>
  <c r="L42" i="31" s="1"/>
  <c r="L43" i="31" s="1"/>
  <c r="M42" i="31" s="1"/>
  <c r="M43" i="31" s="1"/>
  <c r="N42" i="2"/>
  <c r="K43" i="2"/>
  <c r="L42" i="2" s="1"/>
  <c r="L43" i="2" s="1"/>
  <c r="M42" i="2" s="1"/>
  <c r="M43" i="2" s="1"/>
  <c r="N42" i="18"/>
  <c r="K43" i="18"/>
  <c r="L42" i="18" s="1"/>
  <c r="L43" i="18" s="1"/>
  <c r="M42" i="18" s="1"/>
  <c r="M43" i="18" s="1"/>
  <c r="N42" i="5"/>
  <c r="K43" i="5"/>
  <c r="L42" i="5" s="1"/>
  <c r="L43" i="5" s="1"/>
  <c r="M42" i="5" s="1"/>
  <c r="M43" i="5" s="1"/>
  <c r="N42" i="29"/>
  <c r="K43" i="29"/>
  <c r="L42" i="29" s="1"/>
  <c r="L43" i="29" s="1"/>
  <c r="M42" i="29" s="1"/>
  <c r="M43" i="29" s="1"/>
  <c r="N42" i="21"/>
  <c r="K43" i="21"/>
  <c r="L42" i="21" s="1"/>
  <c r="L43" i="21" s="1"/>
  <c r="M42" i="21" s="1"/>
  <c r="M43" i="21" s="1"/>
  <c r="N42" i="19"/>
  <c r="K43" i="19"/>
  <c r="L42" i="19" s="1"/>
  <c r="L43" i="19" s="1"/>
  <c r="M42" i="19" s="1"/>
  <c r="M43" i="19" s="1"/>
  <c r="N42" i="13"/>
  <c r="K43" i="13"/>
  <c r="L42" i="13" s="1"/>
  <c r="L43" i="13" s="1"/>
  <c r="M42" i="13" s="1"/>
  <c r="M43" i="13" s="1"/>
  <c r="K43" i="16" l="1"/>
  <c r="L42" i="16" s="1"/>
  <c r="L43" i="16" s="1"/>
  <c r="M42" i="16" s="1"/>
  <c r="M43" i="16" s="1"/>
  <c r="K43" i="17"/>
  <c r="L42" i="17" s="1"/>
  <c r="L43" i="17" s="1"/>
  <c r="M42" i="17" s="1"/>
  <c r="M43" i="17" s="1"/>
  <c r="J43" i="15"/>
  <c r="K42" i="15"/>
  <c r="N43" i="29"/>
  <c r="O42" i="29"/>
  <c r="N43" i="9"/>
  <c r="O42" i="9"/>
  <c r="N43" i="13"/>
  <c r="O42" i="13"/>
  <c r="N43" i="2"/>
  <c r="O42" i="2"/>
  <c r="R42" i="10"/>
  <c r="O43" i="10"/>
  <c r="P42" i="10" s="1"/>
  <c r="P43" i="10" s="1"/>
  <c r="Q42" i="10" s="1"/>
  <c r="Q43" i="10" s="1"/>
  <c r="N43" i="30"/>
  <c r="O42" i="30"/>
  <c r="O42" i="7"/>
  <c r="N43" i="7"/>
  <c r="N43" i="12"/>
  <c r="O42" i="12"/>
  <c r="N43" i="6"/>
  <c r="O42" i="6"/>
  <c r="N43" i="5"/>
  <c r="O42" i="5"/>
  <c r="O42" i="3"/>
  <c r="N43" i="3"/>
  <c r="N43" i="19"/>
  <c r="O42" i="19"/>
  <c r="N43" i="16"/>
  <c r="O42" i="16"/>
  <c r="N43" i="20"/>
  <c r="O42" i="20"/>
  <c r="N43" i="22"/>
  <c r="O42" i="22"/>
  <c r="N43" i="26"/>
  <c r="O42" i="26"/>
  <c r="N43" i="24"/>
  <c r="O42" i="24"/>
  <c r="N43" i="21"/>
  <c r="O42" i="21"/>
  <c r="N43" i="8"/>
  <c r="O42" i="8"/>
  <c r="O42" i="11"/>
  <c r="N43" i="11"/>
  <c r="N43" i="25"/>
  <c r="O42" i="25"/>
  <c r="N43" i="4"/>
  <c r="O42" i="4"/>
  <c r="N43" i="31"/>
  <c r="O42" i="31"/>
  <c r="O42" i="1"/>
  <c r="N43" i="1"/>
  <c r="N43" i="18"/>
  <c r="O42" i="18"/>
  <c r="N43" i="14"/>
  <c r="O42" i="14"/>
  <c r="N43" i="23"/>
  <c r="O42" i="23"/>
  <c r="N43" i="17"/>
  <c r="O42" i="17"/>
  <c r="N43" i="28"/>
  <c r="O42" i="28"/>
  <c r="N43" i="27"/>
  <c r="O42" i="27"/>
  <c r="N42" i="15" l="1"/>
  <c r="K43" i="15"/>
  <c r="L42" i="15" s="1"/>
  <c r="L43" i="15" s="1"/>
  <c r="M42" i="15" s="1"/>
  <c r="M43" i="15" s="1"/>
  <c r="O43" i="12"/>
  <c r="P42" i="12" s="1"/>
  <c r="P43" i="12" s="1"/>
  <c r="Q42" i="12" s="1"/>
  <c r="Q43" i="12" s="1"/>
  <c r="R42" i="12"/>
  <c r="O43" i="19"/>
  <c r="P42" i="19" s="1"/>
  <c r="P43" i="19" s="1"/>
  <c r="Q42" i="19" s="1"/>
  <c r="Q43" i="19" s="1"/>
  <c r="R42" i="19"/>
  <c r="O43" i="23"/>
  <c r="P42" i="23" s="1"/>
  <c r="P43" i="23" s="1"/>
  <c r="Q42" i="23" s="1"/>
  <c r="Q43" i="23" s="1"/>
  <c r="R42" i="23"/>
  <c r="O43" i="8"/>
  <c r="P42" i="8" s="1"/>
  <c r="P43" i="8" s="1"/>
  <c r="Q42" i="8" s="1"/>
  <c r="Q43" i="8" s="1"/>
  <c r="R42" i="8"/>
  <c r="O43" i="3"/>
  <c r="P42" i="3" s="1"/>
  <c r="P43" i="3" s="1"/>
  <c r="Q42" i="3" s="1"/>
  <c r="Q43" i="3" s="1"/>
  <c r="R42" i="3"/>
  <c r="O43" i="4"/>
  <c r="P42" i="4" s="1"/>
  <c r="P43" i="4" s="1"/>
  <c r="Q42" i="4" s="1"/>
  <c r="Q43" i="4" s="1"/>
  <c r="R42" i="4"/>
  <c r="O43" i="1"/>
  <c r="P42" i="1" s="1"/>
  <c r="P43" i="1" s="1"/>
  <c r="Q42" i="1" s="1"/>
  <c r="Q43" i="1" s="1"/>
  <c r="R42" i="1"/>
  <c r="O43" i="31"/>
  <c r="P42" i="31" s="1"/>
  <c r="P43" i="31" s="1"/>
  <c r="Q42" i="31" s="1"/>
  <c r="Q43" i="31" s="1"/>
  <c r="R42" i="31"/>
  <c r="O43" i="21"/>
  <c r="P42" i="21" s="1"/>
  <c r="P43" i="21" s="1"/>
  <c r="Q42" i="21" s="1"/>
  <c r="Q43" i="21" s="1"/>
  <c r="R42" i="21"/>
  <c r="O43" i="30"/>
  <c r="P42" i="30" s="1"/>
  <c r="P43" i="30" s="1"/>
  <c r="Q42" i="30" s="1"/>
  <c r="Q43" i="30" s="1"/>
  <c r="R42" i="30"/>
  <c r="O43" i="24"/>
  <c r="P42" i="24" s="1"/>
  <c r="P43" i="24" s="1"/>
  <c r="Q42" i="24" s="1"/>
  <c r="Q43" i="24" s="1"/>
  <c r="R42" i="24"/>
  <c r="O43" i="6"/>
  <c r="P42" i="6" s="1"/>
  <c r="P43" i="6" s="1"/>
  <c r="Q42" i="6" s="1"/>
  <c r="Q43" i="6" s="1"/>
  <c r="R42" i="6"/>
  <c r="R43" i="10"/>
  <c r="S42" i="10"/>
  <c r="O43" i="29"/>
  <c r="P42" i="29" s="1"/>
  <c r="P43" i="29" s="1"/>
  <c r="Q42" i="29" s="1"/>
  <c r="Q43" i="29" s="1"/>
  <c r="R42" i="29"/>
  <c r="O43" i="17"/>
  <c r="P42" i="17" s="1"/>
  <c r="P43" i="17" s="1"/>
  <c r="Q42" i="17" s="1"/>
  <c r="Q43" i="17" s="1"/>
  <c r="R42" i="17"/>
  <c r="O43" i="26"/>
  <c r="P42" i="26" s="1"/>
  <c r="P43" i="26" s="1"/>
  <c r="Q42" i="26" s="1"/>
  <c r="Q43" i="26" s="1"/>
  <c r="R42" i="26"/>
  <c r="R42" i="2"/>
  <c r="O43" i="2"/>
  <c r="P42" i="2" s="1"/>
  <c r="P43" i="2" s="1"/>
  <c r="Q42" i="2" s="1"/>
  <c r="Q43" i="2" s="1"/>
  <c r="O43" i="11"/>
  <c r="P42" i="11" s="1"/>
  <c r="P43" i="11" s="1"/>
  <c r="Q42" i="11" s="1"/>
  <c r="Q43" i="11" s="1"/>
  <c r="R42" i="11"/>
  <c r="O43" i="27"/>
  <c r="P42" i="27" s="1"/>
  <c r="P43" i="27" s="1"/>
  <c r="Q42" i="27" s="1"/>
  <c r="Q43" i="27" s="1"/>
  <c r="R42" i="27"/>
  <c r="O43" i="22"/>
  <c r="P42" i="22" s="1"/>
  <c r="P43" i="22" s="1"/>
  <c r="Q42" i="22" s="1"/>
  <c r="Q43" i="22" s="1"/>
  <c r="R42" i="22"/>
  <c r="R42" i="13"/>
  <c r="O43" i="13"/>
  <c r="P42" i="13" s="1"/>
  <c r="P43" i="13" s="1"/>
  <c r="Q42" i="13" s="1"/>
  <c r="Q43" i="13" s="1"/>
  <c r="O43" i="7"/>
  <c r="P42" i="7" s="1"/>
  <c r="P43" i="7" s="1"/>
  <c r="Q42" i="7" s="1"/>
  <c r="Q43" i="7" s="1"/>
  <c r="R42" i="7"/>
  <c r="O43" i="14"/>
  <c r="P42" i="14" s="1"/>
  <c r="P43" i="14" s="1"/>
  <c r="Q42" i="14" s="1"/>
  <c r="Q43" i="14" s="1"/>
  <c r="R42" i="14"/>
  <c r="O43" i="20"/>
  <c r="P42" i="20" s="1"/>
  <c r="P43" i="20" s="1"/>
  <c r="Q42" i="20" s="1"/>
  <c r="Q43" i="20" s="1"/>
  <c r="R42" i="20"/>
  <c r="R42" i="5"/>
  <c r="O43" i="5"/>
  <c r="P42" i="5" s="1"/>
  <c r="P43" i="5" s="1"/>
  <c r="Q42" i="5" s="1"/>
  <c r="Q43" i="5" s="1"/>
  <c r="R42" i="9"/>
  <c r="O43" i="9"/>
  <c r="P42" i="9" s="1"/>
  <c r="P43" i="9" s="1"/>
  <c r="Q42" i="9" s="1"/>
  <c r="Q43" i="9" s="1"/>
  <c r="R42" i="28"/>
  <c r="O43" i="28"/>
  <c r="P42" i="28" s="1"/>
  <c r="P43" i="28" s="1"/>
  <c r="Q42" i="28" s="1"/>
  <c r="Q43" i="28" s="1"/>
  <c r="O43" i="18"/>
  <c r="P42" i="18" s="1"/>
  <c r="P43" i="18" s="1"/>
  <c r="Q42" i="18" s="1"/>
  <c r="Q43" i="18" s="1"/>
  <c r="R42" i="18"/>
  <c r="O43" i="25"/>
  <c r="P42" i="25" s="1"/>
  <c r="P43" i="25" s="1"/>
  <c r="Q42" i="25" s="1"/>
  <c r="Q43" i="25" s="1"/>
  <c r="R42" i="25"/>
  <c r="O43" i="16"/>
  <c r="P42" i="16" s="1"/>
  <c r="P43" i="16" s="1"/>
  <c r="Q42" i="16" s="1"/>
  <c r="Q43" i="16" s="1"/>
  <c r="R42" i="16"/>
  <c r="N43" i="15" l="1"/>
  <c r="O42" i="15"/>
  <c r="S42" i="28"/>
  <c r="R43" i="28"/>
  <c r="R43" i="1"/>
  <c r="S42" i="1"/>
  <c r="R43" i="2"/>
  <c r="S42" i="2"/>
  <c r="R43" i="14"/>
  <c r="S42" i="14"/>
  <c r="R43" i="23"/>
  <c r="S42" i="23"/>
  <c r="R43" i="16"/>
  <c r="S42" i="16"/>
  <c r="S42" i="29"/>
  <c r="R43" i="29"/>
  <c r="R43" i="4"/>
  <c r="S42" i="4"/>
  <c r="S42" i="5"/>
  <c r="R43" i="5"/>
  <c r="V42" i="10"/>
  <c r="S43" i="10"/>
  <c r="T42" i="10" s="1"/>
  <c r="T43" i="10" s="1"/>
  <c r="U42" i="10" s="1"/>
  <c r="U43" i="10" s="1"/>
  <c r="V43" i="10" s="1"/>
  <c r="W43" i="10" s="1"/>
  <c r="R43" i="3"/>
  <c r="S42" i="3"/>
  <c r="R43" i="17"/>
  <c r="S42" i="17"/>
  <c r="R43" i="9"/>
  <c r="S42" i="9"/>
  <c r="R43" i="11"/>
  <c r="S42" i="11"/>
  <c r="R43" i="19"/>
  <c r="S42" i="19"/>
  <c r="R43" i="25"/>
  <c r="S42" i="25"/>
  <c r="R43" i="27"/>
  <c r="S42" i="27"/>
  <c r="R43" i="24"/>
  <c r="S42" i="24"/>
  <c r="R43" i="7"/>
  <c r="S42" i="7"/>
  <c r="R43" i="30"/>
  <c r="S42" i="30"/>
  <c r="R43" i="13"/>
  <c r="S42" i="13"/>
  <c r="R43" i="21"/>
  <c r="S42" i="21"/>
  <c r="R43" i="18"/>
  <c r="S42" i="18"/>
  <c r="R43" i="20"/>
  <c r="S42" i="20"/>
  <c r="R43" i="22"/>
  <c r="S42" i="22"/>
  <c r="R43" i="26"/>
  <c r="S42" i="26"/>
  <c r="R43" i="6"/>
  <c r="S42" i="6"/>
  <c r="R43" i="31"/>
  <c r="S42" i="31"/>
  <c r="R43" i="8"/>
  <c r="S42" i="8"/>
  <c r="R43" i="12"/>
  <c r="S42" i="12"/>
  <c r="O43" i="15" l="1"/>
  <c r="P42" i="15" s="1"/>
  <c r="P43" i="15" s="1"/>
  <c r="Q42" i="15" s="1"/>
  <c r="Q43" i="15" s="1"/>
  <c r="R42" i="15"/>
  <c r="V42" i="19"/>
  <c r="S43" i="19"/>
  <c r="T42" i="19" s="1"/>
  <c r="T43" i="19" s="1"/>
  <c r="U42" i="19" s="1"/>
  <c r="U43" i="19" s="1"/>
  <c r="V43" i="19" s="1"/>
  <c r="W43" i="19" s="1"/>
  <c r="V42" i="22"/>
  <c r="S43" i="22"/>
  <c r="T42" i="22" s="1"/>
  <c r="T43" i="22" s="1"/>
  <c r="U42" i="22" s="1"/>
  <c r="U43" i="22" s="1"/>
  <c r="V43" i="22" s="1"/>
  <c r="W43" i="22" s="1"/>
  <c r="V42" i="18"/>
  <c r="S43" i="18"/>
  <c r="T42" i="18" s="1"/>
  <c r="T43" i="18" s="1"/>
  <c r="U42" i="18" s="1"/>
  <c r="U43" i="18" s="1"/>
  <c r="V43" i="18" s="1"/>
  <c r="W43" i="18" s="1"/>
  <c r="V42" i="24"/>
  <c r="S43" i="24"/>
  <c r="T42" i="24" s="1"/>
  <c r="T43" i="24" s="1"/>
  <c r="U42" i="24" s="1"/>
  <c r="U43" i="24" s="1"/>
  <c r="V43" i="24" s="1"/>
  <c r="W43" i="24" s="1"/>
  <c r="V42" i="2"/>
  <c r="S43" i="2"/>
  <c r="T42" i="2" s="1"/>
  <c r="T43" i="2" s="1"/>
  <c r="U42" i="2" s="1"/>
  <c r="U43" i="2" s="1"/>
  <c r="V43" i="2" s="1"/>
  <c r="W43" i="2" s="1"/>
  <c r="V42" i="13"/>
  <c r="S43" i="13"/>
  <c r="T42" i="13" s="1"/>
  <c r="T43" i="13" s="1"/>
  <c r="U42" i="13" s="1"/>
  <c r="U43" i="13" s="1"/>
  <c r="V43" i="13" s="1"/>
  <c r="W43" i="13" s="1"/>
  <c r="V42" i="9"/>
  <c r="S43" i="9"/>
  <c r="T42" i="9" s="1"/>
  <c r="T43" i="9" s="1"/>
  <c r="U42" i="9" s="1"/>
  <c r="U43" i="9" s="1"/>
  <c r="V43" i="9" s="1"/>
  <c r="W43" i="9" s="1"/>
  <c r="V42" i="6"/>
  <c r="S43" i="6"/>
  <c r="T42" i="6" s="1"/>
  <c r="T43" i="6" s="1"/>
  <c r="U42" i="6" s="1"/>
  <c r="U43" i="6" s="1"/>
  <c r="V43" i="6" s="1"/>
  <c r="W43" i="6" s="1"/>
  <c r="V42" i="4"/>
  <c r="S43" i="4"/>
  <c r="T42" i="4" s="1"/>
  <c r="T43" i="4" s="1"/>
  <c r="U42" i="4" s="1"/>
  <c r="U43" i="4" s="1"/>
  <c r="V43" i="4" s="1"/>
  <c r="W43" i="4" s="1"/>
  <c r="V42" i="12"/>
  <c r="S43" i="12"/>
  <c r="T42" i="12" s="1"/>
  <c r="T43" i="12" s="1"/>
  <c r="U42" i="12" s="1"/>
  <c r="U43" i="12" s="1"/>
  <c r="V43" i="12" s="1"/>
  <c r="W43" i="12" s="1"/>
  <c r="V42" i="26"/>
  <c r="S43" i="26"/>
  <c r="T42" i="26" s="1"/>
  <c r="T43" i="26" s="1"/>
  <c r="U42" i="26" s="1"/>
  <c r="U43" i="26" s="1"/>
  <c r="V43" i="26" s="1"/>
  <c r="W43" i="26" s="1"/>
  <c r="V42" i="11"/>
  <c r="S43" i="11"/>
  <c r="T42" i="11" s="1"/>
  <c r="T43" i="11" s="1"/>
  <c r="U42" i="11" s="1"/>
  <c r="U43" i="11" s="1"/>
  <c r="V43" i="11" s="1"/>
  <c r="W43" i="11" s="1"/>
  <c r="V42" i="27"/>
  <c r="S43" i="27"/>
  <c r="T42" i="27" s="1"/>
  <c r="T43" i="27" s="1"/>
  <c r="U42" i="27" s="1"/>
  <c r="U43" i="27" s="1"/>
  <c r="V43" i="27" s="1"/>
  <c r="W43" i="27" s="1"/>
  <c r="V42" i="16"/>
  <c r="S43" i="16"/>
  <c r="T42" i="16" s="1"/>
  <c r="T43" i="16" s="1"/>
  <c r="U42" i="16" s="1"/>
  <c r="U43" i="16" s="1"/>
  <c r="V43" i="16" s="1"/>
  <c r="W43" i="16" s="1"/>
  <c r="V42" i="31"/>
  <c r="S43" i="31"/>
  <c r="T42" i="31" s="1"/>
  <c r="T43" i="31" s="1"/>
  <c r="U42" i="31" s="1"/>
  <c r="U43" i="31" s="1"/>
  <c r="V43" i="31" s="1"/>
  <c r="W43" i="31" s="1"/>
  <c r="V42" i="17"/>
  <c r="S43" i="17"/>
  <c r="T42" i="17" s="1"/>
  <c r="T43" i="17" s="1"/>
  <c r="U42" i="17" s="1"/>
  <c r="U43" i="17" s="1"/>
  <c r="V43" i="17" s="1"/>
  <c r="W43" i="17" s="1"/>
  <c r="V42" i="23"/>
  <c r="S43" i="23"/>
  <c r="T42" i="23" s="1"/>
  <c r="T43" i="23" s="1"/>
  <c r="U42" i="23" s="1"/>
  <c r="U43" i="23" s="1"/>
  <c r="V43" i="23" s="1"/>
  <c r="W43" i="23" s="1"/>
  <c r="V42" i="7"/>
  <c r="S43" i="7"/>
  <c r="T42" i="7" s="1"/>
  <c r="T43" i="7" s="1"/>
  <c r="U42" i="7" s="1"/>
  <c r="U43" i="7" s="1"/>
  <c r="V43" i="7" s="1"/>
  <c r="W43" i="7" s="1"/>
  <c r="V42" i="14"/>
  <c r="S43" i="14"/>
  <c r="T42" i="14" s="1"/>
  <c r="T43" i="14" s="1"/>
  <c r="U42" i="14" s="1"/>
  <c r="U43" i="14" s="1"/>
  <c r="V43" i="14" s="1"/>
  <c r="W43" i="14" s="1"/>
  <c r="V42" i="21"/>
  <c r="S43" i="21"/>
  <c r="T42" i="21" s="1"/>
  <c r="T43" i="21" s="1"/>
  <c r="U42" i="21" s="1"/>
  <c r="U43" i="21" s="1"/>
  <c r="V43" i="21" s="1"/>
  <c r="W43" i="21" s="1"/>
  <c r="V42" i="3"/>
  <c r="S43" i="3"/>
  <c r="T42" i="3" s="1"/>
  <c r="T43" i="3" s="1"/>
  <c r="U42" i="3" s="1"/>
  <c r="U43" i="3" s="1"/>
  <c r="V43" i="3" s="1"/>
  <c r="W43" i="3" s="1"/>
  <c r="V42" i="29"/>
  <c r="S43" i="29"/>
  <c r="T42" i="29" s="1"/>
  <c r="T43" i="29" s="1"/>
  <c r="U42" i="29" s="1"/>
  <c r="U43" i="29" s="1"/>
  <c r="V43" i="29" s="1"/>
  <c r="W43" i="29" s="1"/>
  <c r="V42" i="8"/>
  <c r="S43" i="8"/>
  <c r="T42" i="8" s="1"/>
  <c r="T43" i="8" s="1"/>
  <c r="U42" i="8" s="1"/>
  <c r="U43" i="8" s="1"/>
  <c r="V43" i="8" s="1"/>
  <c r="W43" i="8" s="1"/>
  <c r="V42" i="1"/>
  <c r="S43" i="1"/>
  <c r="T42" i="1" s="1"/>
  <c r="T43" i="1" s="1"/>
  <c r="U42" i="1" s="1"/>
  <c r="U43" i="1" s="1"/>
  <c r="V43" i="1" s="1"/>
  <c r="W43" i="1" s="1"/>
  <c r="V42" i="20"/>
  <c r="S43" i="20"/>
  <c r="T42" i="20" s="1"/>
  <c r="T43" i="20" s="1"/>
  <c r="U42" i="20" s="1"/>
  <c r="U43" i="20" s="1"/>
  <c r="V43" i="20" s="1"/>
  <c r="W43" i="20" s="1"/>
  <c r="V42" i="30"/>
  <c r="S43" i="30"/>
  <c r="T42" i="30" s="1"/>
  <c r="T43" i="30" s="1"/>
  <c r="U42" i="30" s="1"/>
  <c r="U43" i="30" s="1"/>
  <c r="V43" i="30" s="1"/>
  <c r="W43" i="30" s="1"/>
  <c r="V42" i="25"/>
  <c r="S43" i="25"/>
  <c r="T42" i="25" s="1"/>
  <c r="T43" i="25" s="1"/>
  <c r="U42" i="25" s="1"/>
  <c r="U43" i="25" s="1"/>
  <c r="V43" i="25" s="1"/>
  <c r="W43" i="25" s="1"/>
  <c r="V42" i="5"/>
  <c r="S43" i="5"/>
  <c r="T42" i="5" s="1"/>
  <c r="T43" i="5" s="1"/>
  <c r="U42" i="5" s="1"/>
  <c r="U43" i="5" s="1"/>
  <c r="V43" i="5" s="1"/>
  <c r="W43" i="5" s="1"/>
  <c r="V42" i="28"/>
  <c r="S43" i="28"/>
  <c r="T42" i="28" s="1"/>
  <c r="T43" i="28" s="1"/>
  <c r="U42" i="28" s="1"/>
  <c r="U43" i="28" s="1"/>
  <c r="V43" i="28" s="1"/>
  <c r="W43" i="28" s="1"/>
  <c r="R43" i="15" l="1"/>
  <c r="S42" i="15"/>
  <c r="V42" i="15" l="1"/>
  <c r="S43" i="15"/>
  <c r="T42" i="15" s="1"/>
  <c r="T43" i="15" s="1"/>
  <c r="U42" i="15" s="1"/>
  <c r="U43" i="15" s="1"/>
  <c r="V43" i="15" s="1"/>
  <c r="W43" i="15" s="1"/>
</calcChain>
</file>

<file path=xl/sharedStrings.xml><?xml version="1.0" encoding="utf-8"?>
<sst xmlns="http://schemas.openxmlformats.org/spreadsheetml/2006/main" count="3503" uniqueCount="100">
  <si>
    <t>Western Cape: Cape Town (CPT)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</si>
  <si>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</si>
  <si>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</si>
  <si>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</si>
  <si>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</si>
  <si>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</si>
  <si>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</si>
  <si>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</si>
  <si>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</si>
  <si>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</si>
  <si>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</si>
  <si>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</si>
  <si>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</si>
  <si>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</si>
  <si>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</si>
  <si>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</si>
  <si>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</si>
  <si>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</si>
  <si>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</si>
  <si>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</si>
  <si>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</si>
  <si>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</si>
  <si>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</si>
  <si>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</si>
  <si>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</si>
  <si>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</si>
  <si>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</si>
  <si>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</si>
  <si>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</si>
  <si>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</si>
  <si>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</si>
  <si>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</si>
  <si>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</si>
  <si>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</si>
  <si>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</si>
  <si>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</si>
  <si>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</si>
  <si>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</si>
  <si>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</si>
  <si>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</si>
  <si>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</si>
  <si>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</si>
  <si>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</si>
  <si>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</si>
  <si>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</si>
  <si>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</si>
  <si>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</si>
  <si>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</si>
  <si>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</si>
  <si>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</si>
  <si>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</si>
  <si>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</si>
  <si>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</si>
  <si>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</si>
  <si>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</si>
  <si>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</si>
  <si>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</si>
  <si>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</si>
  <si>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</si>
  <si>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</si>
  <si>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</si>
  <si>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</si>
  <si>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</si>
  <si>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</si>
  <si>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</si>
  <si>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</si>
  <si>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3rd Quarter ended 31 March 2026 (Figures Finalised as at 2026/05/05)</t>
  </si>
  <si>
    <t>Western Cape: Cederberg (WC012) - Table C7 Quarterly Budgeted Cash Flows ( Water management                                   ) for 3rd Quarter ended 31 March 2026 (Figures Finalised as at 2026/05/05)</t>
  </si>
  <si>
    <t>Western Cape: Bergrivier (WC013) - Table C7 Quarterly Budgeted Cash Flows ( Water management                                   ) for 3rd Quarter ended 31 March 2026 (Figures Finalised as at 2026/05/05)</t>
  </si>
  <si>
    <t>Western Cape: Saldanha Bay (WC014) - Table C7 Quarterly Budgeted Cash Flows ( Water management                                   ) for 3rd Quarter ended 31 March 2026 (Figures Finalised as at 2026/05/05)</t>
  </si>
  <si>
    <t>Western Cape: Swartland (WC015) - Table C7 Quarterly Budgeted Cash Flows ( Water management                                   ) for 3rd Quarter ended 31 March 2026 (Figures Finalised as at 2026/05/05)</t>
  </si>
  <si>
    <t>Western Cape: West Coast (DC1) - Table C7 Quarterly Budgeted Cash Flows ( Water management                                   ) for 3rd Quarter ended 31 March 2026 (Figures Finalised as at 2026/05/05)</t>
  </si>
  <si>
    <t>Western Cape: Witzenberg (WC022) - Table C7 Quarterly Budgeted Cash Flows ( Water management                                   ) for 3rd Quarter ended 31 March 2026 (Figures Finalised as at 2026/05/05)</t>
  </si>
  <si>
    <t>Western Cape: Drakenstein (WC023) - Table C7 Quarterly Budgeted Cash Flows ( Water management                                   ) for 3rd Quarter ended 31 March 2026 (Figures Finalised as at 2026/05/05)</t>
  </si>
  <si>
    <t>Western Cape: Stellenbosch (WC024) - Table C7 Quarterly Budgeted Cash Flows ( Water management                                   ) for 3rd Quarter ended 31 March 2026 (Figures Finalised as at 2026/05/05)</t>
  </si>
  <si>
    <t>Western Cape: Breede Valley (WC025) - Table C7 Quarterly Budgeted Cash Flows ( Water management                                   ) for 3rd Quarter ended 31 March 2026 (Figures Finalised as at 2026/05/05)</t>
  </si>
  <si>
    <t>Western Cape: Langeberg (WC026) - Table C7 Quarterly Budgeted Cash Flows ( Water management                                   ) for 3rd Quarter ended 31 March 2026 (Figures Finalised as at 2026/05/05)</t>
  </si>
  <si>
    <t>Western Cape: Cape Winelands DM (DC2) - Table C7 Quarterly Budgeted Cash Flows ( Water management                                   ) for 3rd Quarter ended 31 March 2026 (Figures Finalised as at 2026/05/05)</t>
  </si>
  <si>
    <t>Western Cape: Theewaterskloof (WC031) - Table C7 Quarterly Budgeted Cash Flows ( Water management                                   ) for 3rd Quarter ended 31 March 2026 (Figures Finalised as at 2026/05/05)</t>
  </si>
  <si>
    <t>Western Cape: Overstrand (WC032) - Table C7 Quarterly Budgeted Cash Flows ( Water management                                   ) for 3rd Quarter ended 31 March 2026 (Figures Finalised as at 2026/05/05)</t>
  </si>
  <si>
    <t>Western Cape: Cape Agulhas (WC033) - Table C7 Quarterly Budgeted Cash Flows ( Water management                                   ) for 3rd Quarter ended 31 March 2026 (Figures Finalised as at 2026/05/05)</t>
  </si>
  <si>
    <t>Western Cape: Swellendam (WC034) - Table C7 Quarterly Budgeted Cash Flows ( Water management                                   ) for 3rd Quarter ended 31 March 2026 (Figures Finalised as at 2026/05/05)</t>
  </si>
  <si>
    <t>Western Cape: Overberg (DC3) - Table C7 Quarterly Budgeted Cash Flows ( Water management                                   ) for 3rd Quarter ended 31 March 2026 (Figures Finalised as at 2026/05/05)</t>
  </si>
  <si>
    <t>Western Cape: Kannaland (WC041) - Table C7 Quarterly Budgeted Cash Flows ( Water management                                   ) for 3rd Quarter ended 31 March 2026 (Figures Finalised as at 2026/05/05)</t>
  </si>
  <si>
    <t>Western Cape: Hessequa (WC042) - Table C7 Quarterly Budgeted Cash Flows ( Water management                                   ) for 3rd Quarter ended 31 March 2026 (Figures Finalised as at 2026/05/05)</t>
  </si>
  <si>
    <t>Western Cape: Mossel Bay (WC043) - Table C7 Quarterly Budgeted Cash Flows ( Water management                                   ) for 3rd Quarter ended 31 March 2026 (Figures Finalised as at 2026/05/05)</t>
  </si>
  <si>
    <t>Western Cape: George (WC044) - Table C7 Quarterly Budgeted Cash Flows ( Water management                                   ) for 3rd Quarter ended 31 March 2026 (Figures Finalised as at 2026/05/05)</t>
  </si>
  <si>
    <t>Western Cape: Oudtshoorn (WC045) - Table C7 Quarterly Budgeted Cash Flows ( Water management                                   ) for 3rd Quarter ended 31 March 2026 (Figures Finalised as at 2026/05/05)</t>
  </si>
  <si>
    <t>Western Cape: Bitou (WC047) - Table C7 Quarterly Budgeted Cash Flows ( Water management                                   ) for 3rd Quarter ended 31 March 2026 (Figures Finalised as at 2026/05/05)</t>
  </si>
  <si>
    <t>Western Cape: Knysna (WC048) - Table C7 Quarterly Budgeted Cash Flows ( Water management                                   ) for 3rd Quarter ended 31 March 2026 (Figures Finalised as at 2026/05/05)</t>
  </si>
  <si>
    <t>Western Cape: Garden Route (DC4) - Table C7 Quarterly Budgeted Cash Flows ( Water management                                   ) for 3rd Quarter ended 31 March 2026 (Figures Finalised as at 2026/05/05)</t>
  </si>
  <si>
    <t>Western Cape: Laingsburg (WC051) - Table C7 Quarterly Budgeted Cash Flows ( Water management                                   ) for 3rd Quarter ended 31 March 2026 (Figures Finalised as at 2026/05/05)</t>
  </si>
  <si>
    <t>Western Cape: Prince Albert (WC052) - Table C7 Quarterly Budgeted Cash Flows ( Water management                                   ) for 3rd Quarter ended 31 March 2026 (Figures Finalised as at 2026/05/05)</t>
  </si>
  <si>
    <t>Western Cape: Beaufort West (WC053) - Table C7 Quarterly Budgeted Cash Flows ( Water management                                   ) for 3rd Quarter ended 31 March 2026 (Figures Finalised as at 2026/05/05)</t>
  </si>
  <si>
    <t>Western Cape: Central Karoo (DC5)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</si>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</sst>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3179758</v>
      </c>
      <c r="D36" s="18"/>
      <c r="E36" s="19">
        <v>1181280</v>
      </c>
      <c r="F36" s="20">
        <v>1299034</v>
      </c>
      <c r="G36" s="20">
        <v>435594</v>
      </c>
      <c r="H36" s="37">
        <v>106479</v>
      </c>
      <c r="I36" s="37">
        <v>923018</v>
      </c>
      <c r="J36" s="37">
        <v>1465091</v>
      </c>
      <c r="K36" s="20">
        <v>557376</v>
      </c>
      <c r="L36" s="20">
        <v>428016</v>
      </c>
      <c r="M36" s="20">
        <v>125572</v>
      </c>
      <c r="N36" s="20">
        <v>1110964</v>
      </c>
      <c r="O36" s="37">
        <v>-275965</v>
      </c>
      <c r="P36" s="37">
        <v>56384</v>
      </c>
      <c r="Q36" s="37">
        <v>710716</v>
      </c>
      <c r="R36" s="20">
        <v>491135</v>
      </c>
      <c r="S36" s="20"/>
      <c r="T36" s="20"/>
      <c r="U36" s="20"/>
      <c r="V36" s="37"/>
      <c r="W36" s="37">
        <v>3067190</v>
      </c>
      <c r="X36" s="37"/>
      <c r="Y36" s="20">
        <v>3067190</v>
      </c>
      <c r="Z36" s="21"/>
      <c r="AA36" s="22">
        <v>1299034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3179758</v>
      </c>
      <c r="D39" s="26">
        <f>SUM(D34:D38)</f>
        <v>0</v>
      </c>
      <c r="E39" s="27">
        <f t="shared" si="2"/>
        <v>1181280</v>
      </c>
      <c r="F39" s="28">
        <f t="shared" si="2"/>
        <v>1299034</v>
      </c>
      <c r="G39" s="28">
        <f t="shared" si="2"/>
        <v>435594</v>
      </c>
      <c r="H39" s="28">
        <f t="shared" si="2"/>
        <v>106479</v>
      </c>
      <c r="I39" s="28">
        <f t="shared" si="2"/>
        <v>923018</v>
      </c>
      <c r="J39" s="28">
        <f t="shared" si="2"/>
        <v>1465091</v>
      </c>
      <c r="K39" s="28">
        <f t="shared" si="2"/>
        <v>557376</v>
      </c>
      <c r="L39" s="28">
        <f t="shared" si="2"/>
        <v>428016</v>
      </c>
      <c r="M39" s="28">
        <f t="shared" si="2"/>
        <v>125572</v>
      </c>
      <c r="N39" s="28">
        <f t="shared" si="2"/>
        <v>1110964</v>
      </c>
      <c r="O39" s="28">
        <f t="shared" si="2"/>
        <v>-275965</v>
      </c>
      <c r="P39" s="28">
        <f t="shared" si="2"/>
        <v>56384</v>
      </c>
      <c r="Q39" s="28">
        <f t="shared" si="2"/>
        <v>710716</v>
      </c>
      <c r="R39" s="28">
        <f t="shared" si="2"/>
        <v>491135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3067190</v>
      </c>
      <c r="X39" s="28">
        <f t="shared" si="2"/>
        <v>0</v>
      </c>
      <c r="Y39" s="28">
        <f t="shared" si="2"/>
        <v>3067190</v>
      </c>
      <c r="Z39" s="29">
        <f>+IF(X39&lt;&gt;0,+(Y39/X39)*100,0)</f>
        <v>0</v>
      </c>
      <c r="AA39" s="30">
        <f>SUM(AA34:AA38)</f>
        <v>1299034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3179758</v>
      </c>
      <c r="D41" s="32">
        <f>+D17+D30+D39</f>
        <v>0</v>
      </c>
      <c r="E41" s="33">
        <f t="shared" si="3"/>
        <v>1181280</v>
      </c>
      <c r="F41" s="34">
        <f t="shared" si="3"/>
        <v>1299034</v>
      </c>
      <c r="G41" s="34">
        <f t="shared" si="3"/>
        <v>435594</v>
      </c>
      <c r="H41" s="34">
        <f t="shared" si="3"/>
        <v>106479</v>
      </c>
      <c r="I41" s="34">
        <f t="shared" si="3"/>
        <v>923018</v>
      </c>
      <c r="J41" s="34">
        <f t="shared" si="3"/>
        <v>1465091</v>
      </c>
      <c r="K41" s="34">
        <f t="shared" si="3"/>
        <v>557376</v>
      </c>
      <c r="L41" s="34">
        <f t="shared" si="3"/>
        <v>428016</v>
      </c>
      <c r="M41" s="34">
        <f t="shared" si="3"/>
        <v>125572</v>
      </c>
      <c r="N41" s="34">
        <f t="shared" si="3"/>
        <v>1110964</v>
      </c>
      <c r="O41" s="34">
        <f t="shared" si="3"/>
        <v>-275965</v>
      </c>
      <c r="P41" s="34">
        <f t="shared" si="3"/>
        <v>56384</v>
      </c>
      <c r="Q41" s="34">
        <f t="shared" si="3"/>
        <v>710716</v>
      </c>
      <c r="R41" s="34">
        <f t="shared" si="3"/>
        <v>491135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3067190</v>
      </c>
      <c r="X41" s="34">
        <f t="shared" si="3"/>
        <v>0</v>
      </c>
      <c r="Y41" s="34">
        <f t="shared" si="3"/>
        <v>3067190</v>
      </c>
      <c r="Z41" s="35">
        <f>+IF(X41&lt;&gt;0,+(Y41/X41)*100,0)</f>
        <v>0</v>
      </c>
      <c r="AA41" s="36">
        <f>+AA17+AA30+AA39</f>
        <v>1299034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435594</v>
      </c>
      <c r="I42" s="34">
        <f>+H43+I60</f>
        <v>542073</v>
      </c>
      <c r="J42" s="34">
        <f>+G42</f>
        <v>0</v>
      </c>
      <c r="K42" s="34">
        <f>+I43+K60</f>
        <v>1465091</v>
      </c>
      <c r="L42" s="34">
        <f>+K43+L60</f>
        <v>2022467</v>
      </c>
      <c r="M42" s="34">
        <f>+L43+M60</f>
        <v>2450483</v>
      </c>
      <c r="N42" s="34">
        <f>+K42</f>
        <v>1465091</v>
      </c>
      <c r="O42" s="34">
        <f>+M43+O60</f>
        <v>2576055</v>
      </c>
      <c r="P42" s="34">
        <f>+O43+P60</f>
        <v>2300090</v>
      </c>
      <c r="Q42" s="34">
        <f>+P43+Q60</f>
        <v>2356474</v>
      </c>
      <c r="R42" s="34">
        <f>+O42</f>
        <v>2576055</v>
      </c>
      <c r="S42" s="34">
        <f>+Q43+S60</f>
        <v>3067190</v>
      </c>
      <c r="T42" s="34">
        <f>+S43+T60</f>
        <v>3067190</v>
      </c>
      <c r="U42" s="34">
        <f>+T43+U60</f>
        <v>3067190</v>
      </c>
      <c r="V42" s="34">
        <f>+S42</f>
        <v>3067190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3179758</v>
      </c>
      <c r="D43" s="44">
        <f t="shared" ref="D43:AA43" si="4">+D41+D42</f>
        <v>0</v>
      </c>
      <c r="E43" s="45">
        <f t="shared" si="4"/>
        <v>1181280</v>
      </c>
      <c r="F43" s="46">
        <f t="shared" si="4"/>
        <v>1299034</v>
      </c>
      <c r="G43" s="46">
        <f t="shared" si="4"/>
        <v>435594</v>
      </c>
      <c r="H43" s="46">
        <f t="shared" si="4"/>
        <v>542073</v>
      </c>
      <c r="I43" s="46">
        <f t="shared" si="4"/>
        <v>1465091</v>
      </c>
      <c r="J43" s="46">
        <f>+I43</f>
        <v>1465091</v>
      </c>
      <c r="K43" s="46">
        <f t="shared" si="4"/>
        <v>2022467</v>
      </c>
      <c r="L43" s="46">
        <f t="shared" si="4"/>
        <v>2450483</v>
      </c>
      <c r="M43" s="46">
        <f t="shared" si="4"/>
        <v>2576055</v>
      </c>
      <c r="N43" s="46">
        <f>+M43</f>
        <v>2576055</v>
      </c>
      <c r="O43" s="46">
        <f t="shared" si="4"/>
        <v>2300090</v>
      </c>
      <c r="P43" s="46">
        <f t="shared" si="4"/>
        <v>2356474</v>
      </c>
      <c r="Q43" s="46">
        <f t="shared" si="4"/>
        <v>3067190</v>
      </c>
      <c r="R43" s="46">
        <f>+Q43</f>
        <v>3067190</v>
      </c>
      <c r="S43" s="46">
        <f t="shared" si="4"/>
        <v>3067190</v>
      </c>
      <c r="T43" s="46">
        <f t="shared" si="4"/>
        <v>3067190</v>
      </c>
      <c r="U43" s="46">
        <f t="shared" si="4"/>
        <v>3067190</v>
      </c>
      <c r="V43" s="46">
        <f>+U43</f>
        <v>3067190</v>
      </c>
      <c r="W43" s="46">
        <f>+V43</f>
        <v>3067190</v>
      </c>
      <c r="X43" s="46">
        <f t="shared" si="4"/>
        <v>0</v>
      </c>
      <c r="Y43" s="46">
        <f t="shared" si="4"/>
        <v>3067190</v>
      </c>
      <c r="Z43" s="47">
        <f>+IF(X43&lt;&gt;0,+(Y43/X43)*100,0)</f>
        <v>0</v>
      </c>
      <c r="AA43" s="48">
        <f t="shared" si="4"/>
        <v>1299034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35541855</v>
      </c>
      <c r="G7" s="20">
        <v>2170000</v>
      </c>
      <c r="H7" s="20">
        <v>1858413</v>
      </c>
      <c r="I7" s="20">
        <v>1923602</v>
      </c>
      <c r="J7" s="20">
        <v>5952015</v>
      </c>
      <c r="K7" s="20">
        <v>1639822</v>
      </c>
      <c r="L7" s="20">
        <v>2029627</v>
      </c>
      <c r="M7" s="20">
        <v>3237660</v>
      </c>
      <c r="N7" s="20">
        <v>6907109</v>
      </c>
      <c r="O7" s="20">
        <v>2368282</v>
      </c>
      <c r="P7" s="20">
        <v>3610787</v>
      </c>
      <c r="Q7" s="20">
        <v>3435682</v>
      </c>
      <c r="R7" s="20">
        <v>9414751</v>
      </c>
      <c r="S7" s="20"/>
      <c r="T7" s="20"/>
      <c r="U7" s="20"/>
      <c r="V7" s="20"/>
      <c r="W7" s="20">
        <v>22273875</v>
      </c>
      <c r="X7" s="20">
        <v>26450013</v>
      </c>
      <c r="Y7" s="20">
        <v>-4176138</v>
      </c>
      <c r="Z7" s="21">
        <v>-15.788793752199668</v>
      </c>
      <c r="AA7" s="22">
        <v>35541855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734783</v>
      </c>
      <c r="F9" s="20">
        <v>950462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660186</v>
      </c>
      <c r="Y9" s="20">
        <v>-660186</v>
      </c>
      <c r="Z9" s="21">
        <v>-100</v>
      </c>
      <c r="AA9" s="22">
        <v>950462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>
        <v>3300000</v>
      </c>
      <c r="M10" s="20"/>
      <c r="N10" s="20">
        <v>3300000</v>
      </c>
      <c r="O10" s="20"/>
      <c r="P10" s="20"/>
      <c r="Q10" s="20"/>
      <c r="R10" s="20"/>
      <c r="S10" s="20"/>
      <c r="T10" s="20"/>
      <c r="U10" s="20"/>
      <c r="V10" s="20"/>
      <c r="W10" s="20">
        <v>3300000</v>
      </c>
      <c r="X10" s="20">
        <v>1923912</v>
      </c>
      <c r="Y10" s="20">
        <v>1376088</v>
      </c>
      <c r="Z10" s="21">
        <v>71.525516759602311</v>
      </c>
      <c r="AA10" s="22">
        <v>2565217</v>
      </c>
    </row>
    <row r="11" spans="1:27" x14ac:dyDescent="0.25">
      <c r="A11" s="23" t="s">
        <v>40</v>
      </c>
      <c r="B11" s="17" t="s">
        <v>32</v>
      </c>
      <c r="C11" s="18">
        <v>286940</v>
      </c>
      <c r="D11" s="18"/>
      <c r="E11" s="19">
        <v>4534316</v>
      </c>
      <c r="F11" s="20">
        <v>3967529</v>
      </c>
      <c r="G11" s="20">
        <v>20633</v>
      </c>
      <c r="H11" s="20">
        <v>28506</v>
      </c>
      <c r="I11" s="20">
        <v>19981</v>
      </c>
      <c r="J11" s="20">
        <v>69120</v>
      </c>
      <c r="K11" s="20">
        <v>16680</v>
      </c>
      <c r="L11" s="20">
        <v>12415</v>
      </c>
      <c r="M11" s="20">
        <v>39967</v>
      </c>
      <c r="N11" s="20">
        <v>69062</v>
      </c>
      <c r="O11" s="20">
        <v>20958</v>
      </c>
      <c r="P11" s="20">
        <v>24098</v>
      </c>
      <c r="Q11" s="20">
        <v>47720</v>
      </c>
      <c r="R11" s="20">
        <v>92776</v>
      </c>
      <c r="S11" s="20"/>
      <c r="T11" s="20"/>
      <c r="U11" s="20"/>
      <c r="V11" s="20"/>
      <c r="W11" s="20">
        <v>230958</v>
      </c>
      <c r="X11" s="20">
        <v>2834469</v>
      </c>
      <c r="Y11" s="20">
        <v>-2603511</v>
      </c>
      <c r="Z11" s="21">
        <v>-91.851807163881489</v>
      </c>
      <c r="AA11" s="22">
        <v>3967529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-9943596</v>
      </c>
      <c r="D14" s="18"/>
      <c r="E14" s="19">
        <v>-11668791</v>
      </c>
      <c r="F14" s="20">
        <v>-13590908</v>
      </c>
      <c r="G14" s="20">
        <v>-2717785</v>
      </c>
      <c r="H14" s="20">
        <v>-2713879</v>
      </c>
      <c r="I14" s="20">
        <v>-1888538</v>
      </c>
      <c r="J14" s="20">
        <v>-7320202</v>
      </c>
      <c r="K14" s="20">
        <v>-3497970</v>
      </c>
      <c r="L14" s="20">
        <v>-2522955</v>
      </c>
      <c r="M14" s="20">
        <v>-2836467</v>
      </c>
      <c r="N14" s="20">
        <v>-8857392</v>
      </c>
      <c r="O14" s="20">
        <v>-3205212</v>
      </c>
      <c r="P14" s="20">
        <v>-3422770</v>
      </c>
      <c r="Q14" s="20">
        <v>-2668938</v>
      </c>
      <c r="R14" s="20">
        <v>-9296920</v>
      </c>
      <c r="S14" s="20"/>
      <c r="T14" s="20"/>
      <c r="U14" s="20"/>
      <c r="V14" s="20"/>
      <c r="W14" s="20">
        <v>-25474514</v>
      </c>
      <c r="X14" s="20">
        <v>-8627496</v>
      </c>
      <c r="Y14" s="20">
        <v>-16847018</v>
      </c>
      <c r="Z14" s="21">
        <v>195.27123513010031</v>
      </c>
      <c r="AA14" s="22">
        <v>-13590908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-27640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-20731</v>
      </c>
      <c r="Y16" s="20">
        <v>20731</v>
      </c>
      <c r="Z16" s="21">
        <v>-100</v>
      </c>
      <c r="AA16" s="22">
        <v>-27640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29406515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-1841468</v>
      </c>
      <c r="L17" s="28">
        <f t="shared" si="0"/>
        <v>2819087</v>
      </c>
      <c r="M17" s="28">
        <f t="shared" si="0"/>
        <v>441160</v>
      </c>
      <c r="N17" s="28">
        <f t="shared" si="0"/>
        <v>1418779</v>
      </c>
      <c r="O17" s="28">
        <f t="shared" si="0"/>
        <v>-815972</v>
      </c>
      <c r="P17" s="28">
        <f t="shared" si="0"/>
        <v>212115</v>
      </c>
      <c r="Q17" s="28">
        <f t="shared" si="0"/>
        <v>814464</v>
      </c>
      <c r="R17" s="28">
        <f t="shared" si="0"/>
        <v>210607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330319</v>
      </c>
      <c r="X17" s="28">
        <f t="shared" si="0"/>
        <v>23220353</v>
      </c>
      <c r="Y17" s="28">
        <f t="shared" si="0"/>
        <v>-22890034</v>
      </c>
      <c r="Z17" s="29">
        <f>+IF(X17&lt;&gt;0,+(Y17/X17)*100,0)</f>
        <v>-98.57745917988413</v>
      </c>
      <c r="AA17" s="30">
        <f>SUM(AA6:AA16)</f>
        <v>29406515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-12898335</v>
      </c>
      <c r="D28" s="18"/>
      <c r="E28" s="19">
        <v>-16300996</v>
      </c>
      <c r="F28" s="20">
        <v>-19823051</v>
      </c>
      <c r="G28" s="20">
        <v>-4388697</v>
      </c>
      <c r="H28" s="20">
        <v>-249709</v>
      </c>
      <c r="I28" s="20">
        <v>-2733369</v>
      </c>
      <c r="J28" s="20">
        <v>-7371775</v>
      </c>
      <c r="K28" s="20"/>
      <c r="L28" s="20">
        <v>-256500</v>
      </c>
      <c r="M28" s="20">
        <v>-358927</v>
      </c>
      <c r="N28" s="20">
        <v>-615427</v>
      </c>
      <c r="O28" s="20"/>
      <c r="P28" s="20">
        <v>-75463</v>
      </c>
      <c r="Q28" s="20">
        <v>-581395</v>
      </c>
      <c r="R28" s="20">
        <v>-656858</v>
      </c>
      <c r="S28" s="20"/>
      <c r="T28" s="20"/>
      <c r="U28" s="20"/>
      <c r="V28" s="20"/>
      <c r="W28" s="20">
        <v>-8644060</v>
      </c>
      <c r="X28" s="20">
        <v>-12120217</v>
      </c>
      <c r="Y28" s="20">
        <v>3476157</v>
      </c>
      <c r="Z28" s="21">
        <v>-28.680649859651851</v>
      </c>
      <c r="AA28" s="22">
        <v>-19823051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-12898335</v>
      </c>
      <c r="D30" s="26">
        <f t="shared" ref="D30:Y30" si="1">SUM(D21:D29)</f>
        <v>0</v>
      </c>
      <c r="E30" s="27">
        <f t="shared" si="1"/>
        <v>-16300996</v>
      </c>
      <c r="F30" s="28">
        <f t="shared" si="1"/>
        <v>-19823051</v>
      </c>
      <c r="G30" s="28">
        <f t="shared" si="1"/>
        <v>-4388697</v>
      </c>
      <c r="H30" s="28">
        <f t="shared" si="1"/>
        <v>-249709</v>
      </c>
      <c r="I30" s="28">
        <f t="shared" si="1"/>
        <v>-2733369</v>
      </c>
      <c r="J30" s="28">
        <f t="shared" si="1"/>
        <v>-7371775</v>
      </c>
      <c r="K30" s="28">
        <f t="shared" si="1"/>
        <v>0</v>
      </c>
      <c r="L30" s="28">
        <f t="shared" si="1"/>
        <v>-256500</v>
      </c>
      <c r="M30" s="28">
        <f t="shared" si="1"/>
        <v>-358927</v>
      </c>
      <c r="N30" s="28">
        <f t="shared" si="1"/>
        <v>-615427</v>
      </c>
      <c r="O30" s="28">
        <f t="shared" si="1"/>
        <v>0</v>
      </c>
      <c r="P30" s="28">
        <f t="shared" si="1"/>
        <v>-75463</v>
      </c>
      <c r="Q30" s="28">
        <f t="shared" si="1"/>
        <v>-581395</v>
      </c>
      <c r="R30" s="28">
        <f t="shared" si="1"/>
        <v>-656858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-8644060</v>
      </c>
      <c r="X30" s="28">
        <f t="shared" si="1"/>
        <v>-12120217</v>
      </c>
      <c r="Y30" s="28">
        <f t="shared" si="1"/>
        <v>3476157</v>
      </c>
      <c r="Z30" s="29">
        <f>+IF(X30&lt;&gt;0,+(Y30/X30)*100,0)</f>
        <v>-28.680649859651851</v>
      </c>
      <c r="AA30" s="30">
        <f>SUM(AA21:AA29)</f>
        <v>-19823051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11085106</v>
      </c>
      <c r="D41" s="32">
        <f>+D17+D30+D39</f>
        <v>0</v>
      </c>
      <c r="E41" s="33">
        <f t="shared" si="3"/>
        <v>21968366</v>
      </c>
      <c r="F41" s="34">
        <f t="shared" si="3"/>
        <v>9583464</v>
      </c>
      <c r="G41" s="34">
        <f t="shared" si="3"/>
        <v>-4915849</v>
      </c>
      <c r="H41" s="34">
        <f t="shared" si="3"/>
        <v>-1076669</v>
      </c>
      <c r="I41" s="34">
        <f t="shared" si="3"/>
        <v>-2678324</v>
      </c>
      <c r="J41" s="34">
        <f t="shared" si="3"/>
        <v>-8670842</v>
      </c>
      <c r="K41" s="34">
        <f t="shared" si="3"/>
        <v>-1841468</v>
      </c>
      <c r="L41" s="34">
        <f t="shared" si="3"/>
        <v>2562587</v>
      </c>
      <c r="M41" s="34">
        <f t="shared" si="3"/>
        <v>82233</v>
      </c>
      <c r="N41" s="34">
        <f t="shared" si="3"/>
        <v>803352</v>
      </c>
      <c r="O41" s="34">
        <f t="shared" si="3"/>
        <v>-815972</v>
      </c>
      <c r="P41" s="34">
        <f t="shared" si="3"/>
        <v>136652</v>
      </c>
      <c r="Q41" s="34">
        <f t="shared" si="3"/>
        <v>233069</v>
      </c>
      <c r="R41" s="34">
        <f t="shared" si="3"/>
        <v>-446251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-8313741</v>
      </c>
      <c r="X41" s="34">
        <f t="shared" si="3"/>
        <v>11100136</v>
      </c>
      <c r="Y41" s="34">
        <f t="shared" si="3"/>
        <v>-19413877</v>
      </c>
      <c r="Z41" s="35">
        <f>+IF(X41&lt;&gt;0,+(Y41/X41)*100,0)</f>
        <v>-174.89764990266787</v>
      </c>
      <c r="AA41" s="36">
        <f>+AA17+AA30+AA39</f>
        <v>9583464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-4915849</v>
      </c>
      <c r="I42" s="34">
        <f>+H43+I60</f>
        <v>-5992518</v>
      </c>
      <c r="J42" s="34">
        <f>+G42</f>
        <v>0</v>
      </c>
      <c r="K42" s="34">
        <f>+I43+K60</f>
        <v>-8670842</v>
      </c>
      <c r="L42" s="34">
        <f>+K43+L60</f>
        <v>-10512310</v>
      </c>
      <c r="M42" s="34">
        <f>+L43+M60</f>
        <v>-7949723</v>
      </c>
      <c r="N42" s="34">
        <f>+K42</f>
        <v>-8670842</v>
      </c>
      <c r="O42" s="34">
        <f>+M43+O60</f>
        <v>-7867490</v>
      </c>
      <c r="P42" s="34">
        <f>+O43+P60</f>
        <v>-8683462</v>
      </c>
      <c r="Q42" s="34">
        <f>+P43+Q60</f>
        <v>-8546810</v>
      </c>
      <c r="R42" s="34">
        <f>+O42</f>
        <v>-7867490</v>
      </c>
      <c r="S42" s="34">
        <f>+Q43+S60</f>
        <v>-8313741</v>
      </c>
      <c r="T42" s="34">
        <f>+S43+T60</f>
        <v>-8313741</v>
      </c>
      <c r="U42" s="34">
        <f>+T43+U60</f>
        <v>-8313741</v>
      </c>
      <c r="V42" s="34">
        <f>+S42</f>
        <v>-8313741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11085106</v>
      </c>
      <c r="D43" s="44">
        <f t="shared" ref="D43:AA43" si="4">+D41+D42</f>
        <v>0</v>
      </c>
      <c r="E43" s="45">
        <f t="shared" si="4"/>
        <v>21968366</v>
      </c>
      <c r="F43" s="46">
        <f t="shared" si="4"/>
        <v>9583464</v>
      </c>
      <c r="G43" s="46">
        <f t="shared" si="4"/>
        <v>-4915849</v>
      </c>
      <c r="H43" s="46">
        <f t="shared" si="4"/>
        <v>-5992518</v>
      </c>
      <c r="I43" s="46">
        <f t="shared" si="4"/>
        <v>-8670842</v>
      </c>
      <c r="J43" s="46">
        <f>+I43</f>
        <v>-8670842</v>
      </c>
      <c r="K43" s="46">
        <f t="shared" si="4"/>
        <v>-10512310</v>
      </c>
      <c r="L43" s="46">
        <f t="shared" si="4"/>
        <v>-7949723</v>
      </c>
      <c r="M43" s="46">
        <f t="shared" si="4"/>
        <v>-7867490</v>
      </c>
      <c r="N43" s="46">
        <f>+M43</f>
        <v>-7867490</v>
      </c>
      <c r="O43" s="46">
        <f t="shared" si="4"/>
        <v>-8683462</v>
      </c>
      <c r="P43" s="46">
        <f t="shared" si="4"/>
        <v>-8546810</v>
      </c>
      <c r="Q43" s="46">
        <f t="shared" si="4"/>
        <v>-8313741</v>
      </c>
      <c r="R43" s="46">
        <f>+Q43</f>
        <v>-8313741</v>
      </c>
      <c r="S43" s="46">
        <f t="shared" si="4"/>
        <v>-8313741</v>
      </c>
      <c r="T43" s="46">
        <f t="shared" si="4"/>
        <v>-8313741</v>
      </c>
      <c r="U43" s="46">
        <f t="shared" si="4"/>
        <v>-8313741</v>
      </c>
      <c r="V43" s="46">
        <f>+U43</f>
        <v>-8313741</v>
      </c>
      <c r="W43" s="46">
        <f>+V43</f>
        <v>-8313741</v>
      </c>
      <c r="X43" s="46">
        <f t="shared" si="4"/>
        <v>11100136</v>
      </c>
      <c r="Y43" s="46">
        <f t="shared" si="4"/>
        <v>-19413877</v>
      </c>
      <c r="Z43" s="47">
        <f>+IF(X43&lt;&gt;0,+(Y43/X43)*100,0)</f>
        <v>-174.89764990266787</v>
      </c>
      <c r="AA43" s="48">
        <f t="shared" si="4"/>
        <v>9583464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32593183</v>
      </c>
      <c r="G7" s="20">
        <v>2662246</v>
      </c>
      <c r="H7" s="20">
        <v>2476419</v>
      </c>
      <c r="I7" s="20">
        <v>2617480</v>
      </c>
      <c r="J7" s="20">
        <v>7756145</v>
      </c>
      <c r="K7" s="20">
        <v>2841874</v>
      </c>
      <c r="L7" s="20">
        <v>2641266</v>
      </c>
      <c r="M7" s="20">
        <v>2580648</v>
      </c>
      <c r="N7" s="20">
        <v>8063788</v>
      </c>
      <c r="O7" s="20">
        <v>2860408</v>
      </c>
      <c r="P7" s="20">
        <v>3028500</v>
      </c>
      <c r="Q7" s="20">
        <v>3821640</v>
      </c>
      <c r="R7" s="20">
        <v>9710548</v>
      </c>
      <c r="S7" s="20"/>
      <c r="T7" s="20"/>
      <c r="U7" s="20"/>
      <c r="V7" s="20"/>
      <c r="W7" s="20">
        <v>25530481</v>
      </c>
      <c r="X7" s="20">
        <v>24444819</v>
      </c>
      <c r="Y7" s="20">
        <v>1085662</v>
      </c>
      <c r="Z7" s="21">
        <v>4.4412764929861011</v>
      </c>
      <c r="AA7" s="22">
        <v>32593183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</v>
      </c>
      <c r="Y8" s="20">
        <v>-54</v>
      </c>
      <c r="Z8" s="21">
        <v>-100</v>
      </c>
      <c r="AA8" s="22">
        <v>83</v>
      </c>
    </row>
    <row r="9" spans="1:27" x14ac:dyDescent="0.25">
      <c r="A9" s="23" t="s">
        <v>37</v>
      </c>
      <c r="B9" s="17" t="s">
        <v>38</v>
      </c>
      <c r="C9" s="18">
        <v>4090000</v>
      </c>
      <c r="D9" s="18"/>
      <c r="E9" s="19">
        <v>4921174</v>
      </c>
      <c r="F9" s="20">
        <v>6457093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4726634</v>
      </c>
      <c r="Y9" s="20">
        <v>-457634</v>
      </c>
      <c r="Z9" s="21">
        <v>-9.6820274216281597</v>
      </c>
      <c r="AA9" s="22">
        <v>6457093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20363826</v>
      </c>
      <c r="F10" s="20">
        <v>9460612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6808393</v>
      </c>
      <c r="Y10" s="20">
        <v>-6808393</v>
      </c>
      <c r="Z10" s="21">
        <v>-100</v>
      </c>
      <c r="AA10" s="22">
        <v>9460612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862334</v>
      </c>
      <c r="F11" s="20">
        <v>425798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319321</v>
      </c>
      <c r="Y11" s="20">
        <v>-319321</v>
      </c>
      <c r="Z11" s="21">
        <v>-100</v>
      </c>
      <c r="AA11" s="22">
        <v>425798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-24588903</v>
      </c>
      <c r="F14" s="20">
        <v>-25186659</v>
      </c>
      <c r="G14" s="20">
        <v>-143036</v>
      </c>
      <c r="H14" s="20">
        <v>-411832</v>
      </c>
      <c r="I14" s="20">
        <v>-757006</v>
      </c>
      <c r="J14" s="20">
        <v>-1311874</v>
      </c>
      <c r="K14" s="20">
        <v>-484590</v>
      </c>
      <c r="L14" s="20">
        <v>-1095714</v>
      </c>
      <c r="M14" s="20">
        <v>-1121025</v>
      </c>
      <c r="N14" s="20">
        <v>-2701329</v>
      </c>
      <c r="O14" s="20">
        <v>-779328</v>
      </c>
      <c r="P14" s="20">
        <v>-428604</v>
      </c>
      <c r="Q14" s="20">
        <v>-1369938</v>
      </c>
      <c r="R14" s="20">
        <v>-2577870</v>
      </c>
      <c r="S14" s="20"/>
      <c r="T14" s="20"/>
      <c r="U14" s="20"/>
      <c r="V14" s="20"/>
      <c r="W14" s="20">
        <v>-6591073</v>
      </c>
      <c r="X14" s="20">
        <v>-18826381</v>
      </c>
      <c r="Y14" s="20">
        <v>12235308</v>
      </c>
      <c r="Z14" s="21">
        <v>-64.990228339689921</v>
      </c>
      <c r="AA14" s="22">
        <v>-25186659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23750110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2357284</v>
      </c>
      <c r="L17" s="28">
        <f t="shared" si="0"/>
        <v>1545552</v>
      </c>
      <c r="M17" s="28">
        <f t="shared" si="0"/>
        <v>1459623</v>
      </c>
      <c r="N17" s="28">
        <f t="shared" si="0"/>
        <v>5362459</v>
      </c>
      <c r="O17" s="28">
        <f t="shared" si="0"/>
        <v>2081080</v>
      </c>
      <c r="P17" s="28">
        <f t="shared" si="0"/>
        <v>2599896</v>
      </c>
      <c r="Q17" s="28">
        <f t="shared" si="0"/>
        <v>2451702</v>
      </c>
      <c r="R17" s="28">
        <f t="shared" si="0"/>
        <v>7132678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23208408</v>
      </c>
      <c r="X17" s="28">
        <f t="shared" si="0"/>
        <v>17472840</v>
      </c>
      <c r="Y17" s="28">
        <f t="shared" si="0"/>
        <v>5735568</v>
      </c>
      <c r="Z17" s="29">
        <f>+IF(X17&lt;&gt;0,+(Y17/X17)*100,0)</f>
        <v>32.825619647407059</v>
      </c>
      <c r="AA17" s="30">
        <f>SUM(AA6:AA16)</f>
        <v>23750110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-13574226</v>
      </c>
      <c r="D28" s="18"/>
      <c r="E28" s="19">
        <v>-18774783</v>
      </c>
      <c r="F28" s="20">
        <v>-15835772</v>
      </c>
      <c r="G28" s="20"/>
      <c r="H28" s="20"/>
      <c r="I28" s="20">
        <v>-671172</v>
      </c>
      <c r="J28" s="20">
        <v>-671172</v>
      </c>
      <c r="K28" s="20"/>
      <c r="L28" s="20">
        <v>-71990</v>
      </c>
      <c r="M28" s="20"/>
      <c r="N28" s="20">
        <v>-71990</v>
      </c>
      <c r="O28" s="20">
        <v>-143114</v>
      </c>
      <c r="P28" s="20"/>
      <c r="Q28" s="20">
        <v>-3538677</v>
      </c>
      <c r="R28" s="20">
        <v>-3681791</v>
      </c>
      <c r="S28" s="20"/>
      <c r="T28" s="20"/>
      <c r="U28" s="20"/>
      <c r="V28" s="20"/>
      <c r="W28" s="20">
        <v>-4424953</v>
      </c>
      <c r="X28" s="20">
        <v>-11372369</v>
      </c>
      <c r="Y28" s="20">
        <v>6947416</v>
      </c>
      <c r="Z28" s="21">
        <v>-61.090314603755822</v>
      </c>
      <c r="AA28" s="22">
        <v>-15835772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-13574226</v>
      </c>
      <c r="D30" s="26">
        <f t="shared" ref="D30:Y30" si="1">SUM(D21:D29)</f>
        <v>0</v>
      </c>
      <c r="E30" s="27">
        <f t="shared" si="1"/>
        <v>-18774783</v>
      </c>
      <c r="F30" s="28">
        <f t="shared" si="1"/>
        <v>-15835772</v>
      </c>
      <c r="G30" s="28">
        <f t="shared" si="1"/>
        <v>0</v>
      </c>
      <c r="H30" s="28">
        <f t="shared" si="1"/>
        <v>0</v>
      </c>
      <c r="I30" s="28">
        <f t="shared" si="1"/>
        <v>-671172</v>
      </c>
      <c r="J30" s="28">
        <f t="shared" si="1"/>
        <v>-671172</v>
      </c>
      <c r="K30" s="28">
        <f t="shared" si="1"/>
        <v>0</v>
      </c>
      <c r="L30" s="28">
        <f t="shared" si="1"/>
        <v>-71990</v>
      </c>
      <c r="M30" s="28">
        <f t="shared" si="1"/>
        <v>0</v>
      </c>
      <c r="N30" s="28">
        <f t="shared" si="1"/>
        <v>-71990</v>
      </c>
      <c r="O30" s="28">
        <f t="shared" si="1"/>
        <v>-143114</v>
      </c>
      <c r="P30" s="28">
        <f t="shared" si="1"/>
        <v>0</v>
      </c>
      <c r="Q30" s="28">
        <f t="shared" si="1"/>
        <v>-3538677</v>
      </c>
      <c r="R30" s="28">
        <f t="shared" si="1"/>
        <v>-3681791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-4424953</v>
      </c>
      <c r="X30" s="28">
        <f t="shared" si="1"/>
        <v>-11372369</v>
      </c>
      <c r="Y30" s="28">
        <f t="shared" si="1"/>
        <v>6947416</v>
      </c>
      <c r="Z30" s="29">
        <f>+IF(X30&lt;&gt;0,+(Y30/X30)*100,0)</f>
        <v>-61.090314603755822</v>
      </c>
      <c r="AA30" s="30">
        <f>SUM(AA21:AA29)</f>
        <v>-15835772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7172</v>
      </c>
      <c r="H36" s="37">
        <v>30780</v>
      </c>
      <c r="I36" s="37">
        <v>28788</v>
      </c>
      <c r="J36" s="37">
        <v>66740</v>
      </c>
      <c r="K36" s="20">
        <v>16109</v>
      </c>
      <c r="L36" s="20">
        <v>16000</v>
      </c>
      <c r="M36" s="20"/>
      <c r="N36" s="20">
        <v>32109</v>
      </c>
      <c r="O36" s="37">
        <v>15641</v>
      </c>
      <c r="P36" s="37">
        <v>1704</v>
      </c>
      <c r="Q36" s="37">
        <v>-11601</v>
      </c>
      <c r="R36" s="20">
        <v>5744</v>
      </c>
      <c r="S36" s="20"/>
      <c r="T36" s="20"/>
      <c r="U36" s="20"/>
      <c r="V36" s="37"/>
      <c r="W36" s="37">
        <v>104593</v>
      </c>
      <c r="X36" s="37"/>
      <c r="Y36" s="20">
        <v>104593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7172</v>
      </c>
      <c r="H39" s="28">
        <f t="shared" si="2"/>
        <v>30780</v>
      </c>
      <c r="I39" s="28">
        <f t="shared" si="2"/>
        <v>28788</v>
      </c>
      <c r="J39" s="28">
        <f t="shared" si="2"/>
        <v>66740</v>
      </c>
      <c r="K39" s="28">
        <f t="shared" si="2"/>
        <v>16109</v>
      </c>
      <c r="L39" s="28">
        <f t="shared" si="2"/>
        <v>16000</v>
      </c>
      <c r="M39" s="28">
        <f t="shared" si="2"/>
        <v>0</v>
      </c>
      <c r="N39" s="28">
        <f t="shared" si="2"/>
        <v>32109</v>
      </c>
      <c r="O39" s="28">
        <f t="shared" si="2"/>
        <v>15641</v>
      </c>
      <c r="P39" s="28">
        <f t="shared" si="2"/>
        <v>1704</v>
      </c>
      <c r="Q39" s="28">
        <f t="shared" si="2"/>
        <v>-11601</v>
      </c>
      <c r="R39" s="28">
        <f t="shared" si="2"/>
        <v>5744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104593</v>
      </c>
      <c r="X39" s="28">
        <f t="shared" si="2"/>
        <v>0</v>
      </c>
      <c r="Y39" s="28">
        <f t="shared" si="2"/>
        <v>104593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22315702</v>
      </c>
      <c r="D41" s="32">
        <f>+D17+D30+D39</f>
        <v>0</v>
      </c>
      <c r="E41" s="33">
        <f t="shared" si="3"/>
        <v>17686890</v>
      </c>
      <c r="F41" s="34">
        <f t="shared" si="3"/>
        <v>7914338</v>
      </c>
      <c r="G41" s="34">
        <f t="shared" si="3"/>
        <v>6795382</v>
      </c>
      <c r="H41" s="34">
        <f t="shared" si="3"/>
        <v>2095367</v>
      </c>
      <c r="I41" s="34">
        <f t="shared" si="3"/>
        <v>1218090</v>
      </c>
      <c r="J41" s="34">
        <f t="shared" si="3"/>
        <v>10108839</v>
      </c>
      <c r="K41" s="34">
        <f t="shared" si="3"/>
        <v>2373393</v>
      </c>
      <c r="L41" s="34">
        <f t="shared" si="3"/>
        <v>1489562</v>
      </c>
      <c r="M41" s="34">
        <f t="shared" si="3"/>
        <v>1459623</v>
      </c>
      <c r="N41" s="34">
        <f t="shared" si="3"/>
        <v>5322578</v>
      </c>
      <c r="O41" s="34">
        <f t="shared" si="3"/>
        <v>1953607</v>
      </c>
      <c r="P41" s="34">
        <f t="shared" si="3"/>
        <v>2601600</v>
      </c>
      <c r="Q41" s="34">
        <f t="shared" si="3"/>
        <v>-1098576</v>
      </c>
      <c r="R41" s="34">
        <f t="shared" si="3"/>
        <v>3456631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18888048</v>
      </c>
      <c r="X41" s="34">
        <f t="shared" si="3"/>
        <v>6100471</v>
      </c>
      <c r="Y41" s="34">
        <f t="shared" si="3"/>
        <v>12787577</v>
      </c>
      <c r="Z41" s="35">
        <f>+IF(X41&lt;&gt;0,+(Y41/X41)*100,0)</f>
        <v>209.61622471445236</v>
      </c>
      <c r="AA41" s="36">
        <f>+AA17+AA30+AA39</f>
        <v>7914338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6795382</v>
      </c>
      <c r="I42" s="34">
        <f>+H43+I60</f>
        <v>8890749</v>
      </c>
      <c r="J42" s="34">
        <f>+G42</f>
        <v>0</v>
      </c>
      <c r="K42" s="34">
        <f>+I43+K60</f>
        <v>10108839</v>
      </c>
      <c r="L42" s="34">
        <f>+K43+L60</f>
        <v>12482232</v>
      </c>
      <c r="M42" s="34">
        <f>+L43+M60</f>
        <v>13971794</v>
      </c>
      <c r="N42" s="34">
        <f>+K42</f>
        <v>10108839</v>
      </c>
      <c r="O42" s="34">
        <f>+M43+O60</f>
        <v>15431417</v>
      </c>
      <c r="P42" s="34">
        <f>+O43+P60</f>
        <v>17385024</v>
      </c>
      <c r="Q42" s="34">
        <f>+P43+Q60</f>
        <v>19986624</v>
      </c>
      <c r="R42" s="34">
        <f>+O42</f>
        <v>15431417</v>
      </c>
      <c r="S42" s="34">
        <f>+Q43+S60</f>
        <v>18888048</v>
      </c>
      <c r="T42" s="34">
        <f>+S43+T60</f>
        <v>18888048</v>
      </c>
      <c r="U42" s="34">
        <f>+T43+U60</f>
        <v>18888048</v>
      </c>
      <c r="V42" s="34">
        <f>+S42</f>
        <v>18888048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22315702</v>
      </c>
      <c r="D43" s="44">
        <f t="shared" ref="D43:AA43" si="4">+D41+D42</f>
        <v>0</v>
      </c>
      <c r="E43" s="45">
        <f t="shared" si="4"/>
        <v>17686890</v>
      </c>
      <c r="F43" s="46">
        <f t="shared" si="4"/>
        <v>7914338</v>
      </c>
      <c r="G43" s="46">
        <f t="shared" si="4"/>
        <v>6795382</v>
      </c>
      <c r="H43" s="46">
        <f t="shared" si="4"/>
        <v>8890749</v>
      </c>
      <c r="I43" s="46">
        <f t="shared" si="4"/>
        <v>10108839</v>
      </c>
      <c r="J43" s="46">
        <f>+I43</f>
        <v>10108839</v>
      </c>
      <c r="K43" s="46">
        <f t="shared" si="4"/>
        <v>12482232</v>
      </c>
      <c r="L43" s="46">
        <f t="shared" si="4"/>
        <v>13971794</v>
      </c>
      <c r="M43" s="46">
        <f t="shared" si="4"/>
        <v>15431417</v>
      </c>
      <c r="N43" s="46">
        <f>+M43</f>
        <v>15431417</v>
      </c>
      <c r="O43" s="46">
        <f t="shared" si="4"/>
        <v>17385024</v>
      </c>
      <c r="P43" s="46">
        <f t="shared" si="4"/>
        <v>19986624</v>
      </c>
      <c r="Q43" s="46">
        <f t="shared" si="4"/>
        <v>18888048</v>
      </c>
      <c r="R43" s="46">
        <f>+Q43</f>
        <v>18888048</v>
      </c>
      <c r="S43" s="46">
        <f t="shared" si="4"/>
        <v>18888048</v>
      </c>
      <c r="T43" s="46">
        <f t="shared" si="4"/>
        <v>18888048</v>
      </c>
      <c r="U43" s="46">
        <f t="shared" si="4"/>
        <v>18888048</v>
      </c>
      <c r="V43" s="46">
        <f>+U43</f>
        <v>18888048</v>
      </c>
      <c r="W43" s="46">
        <f>+V43</f>
        <v>18888048</v>
      </c>
      <c r="X43" s="46">
        <f t="shared" si="4"/>
        <v>6100471</v>
      </c>
      <c r="Y43" s="46">
        <f t="shared" si="4"/>
        <v>12787577</v>
      </c>
      <c r="Z43" s="47">
        <f>+IF(X43&lt;&gt;0,+(Y43/X43)*100,0)</f>
        <v>209.61622471445236</v>
      </c>
      <c r="AA43" s="48">
        <f t="shared" si="4"/>
        <v>7914338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48035891</v>
      </c>
      <c r="G7" s="20">
        <v>3727318</v>
      </c>
      <c r="H7" s="20">
        <v>3392543</v>
      </c>
      <c r="I7" s="20">
        <v>3633987</v>
      </c>
      <c r="J7" s="20">
        <v>10753848</v>
      </c>
      <c r="K7" s="20">
        <v>3628285</v>
      </c>
      <c r="L7" s="20">
        <v>3542450</v>
      </c>
      <c r="M7" s="20">
        <v>4200878</v>
      </c>
      <c r="N7" s="20">
        <v>11371613</v>
      </c>
      <c r="O7" s="20">
        <v>4330947</v>
      </c>
      <c r="P7" s="20">
        <v>5218057</v>
      </c>
      <c r="Q7" s="20">
        <v>6021789</v>
      </c>
      <c r="R7" s="20">
        <v>15570793</v>
      </c>
      <c r="S7" s="20"/>
      <c r="T7" s="20"/>
      <c r="U7" s="20"/>
      <c r="V7" s="20"/>
      <c r="W7" s="20">
        <v>37696254</v>
      </c>
      <c r="X7" s="20">
        <v>36039107</v>
      </c>
      <c r="Y7" s="20">
        <v>1657147</v>
      </c>
      <c r="Z7" s="21">
        <v>4.5981910706056066</v>
      </c>
      <c r="AA7" s="22">
        <v>48035891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>
        <v>10128</v>
      </c>
      <c r="Q8" s="20"/>
      <c r="R8" s="20">
        <v>10128</v>
      </c>
      <c r="S8" s="20"/>
      <c r="T8" s="20"/>
      <c r="U8" s="20"/>
      <c r="V8" s="20"/>
      <c r="W8" s="20">
        <v>14870</v>
      </c>
      <c r="X8" s="20">
        <v>4500</v>
      </c>
      <c r="Y8" s="20">
        <v>10370</v>
      </c>
      <c r="Z8" s="21">
        <v>230.44444444444446</v>
      </c>
      <c r="AA8" s="22">
        <v>6000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3693217</v>
      </c>
      <c r="F9" s="20">
        <v>4283217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3212416</v>
      </c>
      <c r="Y9" s="20">
        <v>-3212416</v>
      </c>
      <c r="Z9" s="21">
        <v>-100</v>
      </c>
      <c r="AA9" s="22">
        <v>4283217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326087</v>
      </c>
      <c r="Y10" s="20">
        <v>-326087</v>
      </c>
      <c r="Z10" s="21">
        <v>-100</v>
      </c>
      <c r="AA10" s="22">
        <v>434783</v>
      </c>
    </row>
    <row r="11" spans="1:27" x14ac:dyDescent="0.25">
      <c r="A11" s="23" t="s">
        <v>40</v>
      </c>
      <c r="B11" s="17" t="s">
        <v>32</v>
      </c>
      <c r="C11" s="18">
        <v>819793</v>
      </c>
      <c r="D11" s="18"/>
      <c r="E11" s="19">
        <v>792395</v>
      </c>
      <c r="F11" s="20">
        <v>500346</v>
      </c>
      <c r="G11" s="20">
        <v>76398</v>
      </c>
      <c r="H11" s="20">
        <v>57720</v>
      </c>
      <c r="I11" s="20">
        <v>63718</v>
      </c>
      <c r="J11" s="20">
        <v>197836</v>
      </c>
      <c r="K11" s="20">
        <v>68182</v>
      </c>
      <c r="L11" s="20">
        <v>59665</v>
      </c>
      <c r="M11" s="20">
        <v>62532</v>
      </c>
      <c r="N11" s="20">
        <v>190379</v>
      </c>
      <c r="O11" s="20">
        <v>63342</v>
      </c>
      <c r="P11" s="20">
        <v>64962</v>
      </c>
      <c r="Q11" s="20">
        <v>70805</v>
      </c>
      <c r="R11" s="20">
        <v>199109</v>
      </c>
      <c r="S11" s="20"/>
      <c r="T11" s="20"/>
      <c r="U11" s="20"/>
      <c r="V11" s="20"/>
      <c r="W11" s="20">
        <v>587324</v>
      </c>
      <c r="X11" s="20">
        <v>346231</v>
      </c>
      <c r="Y11" s="20">
        <v>241093</v>
      </c>
      <c r="Z11" s="21">
        <v>69.633568340212165</v>
      </c>
      <c r="AA11" s="22">
        <v>500346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-18313000</v>
      </c>
      <c r="F14" s="20">
        <v>-18984000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>
        <v>-1457623</v>
      </c>
      <c r="L14" s="20">
        <v>-1391882</v>
      </c>
      <c r="M14" s="20">
        <v>-1893477</v>
      </c>
      <c r="N14" s="20">
        <v>-4742982</v>
      </c>
      <c r="O14" s="20">
        <v>-1378450</v>
      </c>
      <c r="P14" s="20">
        <v>-2126400</v>
      </c>
      <c r="Q14" s="20">
        <v>-1946101</v>
      </c>
      <c r="R14" s="20">
        <v>-5450951</v>
      </c>
      <c r="S14" s="20"/>
      <c r="T14" s="20"/>
      <c r="U14" s="20"/>
      <c r="V14" s="20"/>
      <c r="W14" s="20">
        <v>-13634026</v>
      </c>
      <c r="X14" s="20">
        <v>-13324786</v>
      </c>
      <c r="Y14" s="20">
        <v>-309240</v>
      </c>
      <c r="Z14" s="21">
        <v>2.320787740981356</v>
      </c>
      <c r="AA14" s="22">
        <v>-18984000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-3967000</v>
      </c>
      <c r="F15" s="20">
        <v>-3294800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-2101824</v>
      </c>
      <c r="Y15" s="20">
        <v>2101824</v>
      </c>
      <c r="Z15" s="21">
        <v>-100</v>
      </c>
      <c r="AA15" s="22">
        <v>-3294800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30981437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2238844</v>
      </c>
      <c r="L17" s="28">
        <f t="shared" si="0"/>
        <v>2210233</v>
      </c>
      <c r="M17" s="28">
        <f t="shared" si="0"/>
        <v>2369933</v>
      </c>
      <c r="N17" s="28">
        <f t="shared" si="0"/>
        <v>6819010</v>
      </c>
      <c r="O17" s="28">
        <f t="shared" si="0"/>
        <v>3015839</v>
      </c>
      <c r="P17" s="28">
        <f t="shared" si="0"/>
        <v>3166747</v>
      </c>
      <c r="Q17" s="28">
        <f t="shared" si="0"/>
        <v>4146493</v>
      </c>
      <c r="R17" s="28">
        <f t="shared" si="0"/>
        <v>10329079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24664422</v>
      </c>
      <c r="X17" s="28">
        <f t="shared" si="0"/>
        <v>24501731</v>
      </c>
      <c r="Y17" s="28">
        <f t="shared" si="0"/>
        <v>162691</v>
      </c>
      <c r="Z17" s="29">
        <f>+IF(X17&lt;&gt;0,+(Y17/X17)*100,0)</f>
        <v>0.6639979844689341</v>
      </c>
      <c r="AA17" s="30">
        <f>SUM(AA6:AA16)</f>
        <v>30981437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-14219226</v>
      </c>
      <c r="D28" s="18"/>
      <c r="E28" s="19">
        <v>-34505566</v>
      </c>
      <c r="F28" s="20">
        <v>-40135566</v>
      </c>
      <c r="G28" s="20">
        <v>-474029</v>
      </c>
      <c r="H28" s="20">
        <v>-390310</v>
      </c>
      <c r="I28" s="20">
        <v>-2199181</v>
      </c>
      <c r="J28" s="20">
        <v>-3063520</v>
      </c>
      <c r="K28" s="20">
        <v>-2004238</v>
      </c>
      <c r="L28" s="20">
        <v>-1216099</v>
      </c>
      <c r="M28" s="20">
        <v>-1815567</v>
      </c>
      <c r="N28" s="20">
        <v>-5035904</v>
      </c>
      <c r="O28" s="20">
        <v>-74313</v>
      </c>
      <c r="P28" s="20">
        <v>-2346849</v>
      </c>
      <c r="Q28" s="20">
        <v>-857091</v>
      </c>
      <c r="R28" s="20">
        <v>-3278253</v>
      </c>
      <c r="S28" s="20"/>
      <c r="T28" s="20"/>
      <c r="U28" s="20"/>
      <c r="V28" s="20"/>
      <c r="W28" s="20">
        <v>-11377677</v>
      </c>
      <c r="X28" s="20">
        <v>-27729403</v>
      </c>
      <c r="Y28" s="20">
        <v>16351726</v>
      </c>
      <c r="Z28" s="21">
        <v>-58.968907480626257</v>
      </c>
      <c r="AA28" s="22">
        <v>-40135566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-14219226</v>
      </c>
      <c r="D30" s="26">
        <f t="shared" ref="D30:Y30" si="1">SUM(D21:D29)</f>
        <v>0</v>
      </c>
      <c r="E30" s="27">
        <f t="shared" si="1"/>
        <v>-34505566</v>
      </c>
      <c r="F30" s="28">
        <f t="shared" si="1"/>
        <v>-40135566</v>
      </c>
      <c r="G30" s="28">
        <f t="shared" si="1"/>
        <v>-474029</v>
      </c>
      <c r="H30" s="28">
        <f t="shared" si="1"/>
        <v>-390310</v>
      </c>
      <c r="I30" s="28">
        <f t="shared" si="1"/>
        <v>-2199181</v>
      </c>
      <c r="J30" s="28">
        <f t="shared" si="1"/>
        <v>-3063520</v>
      </c>
      <c r="K30" s="28">
        <f t="shared" si="1"/>
        <v>-2004238</v>
      </c>
      <c r="L30" s="28">
        <f t="shared" si="1"/>
        <v>-1216099</v>
      </c>
      <c r="M30" s="28">
        <f t="shared" si="1"/>
        <v>-1815567</v>
      </c>
      <c r="N30" s="28">
        <f t="shared" si="1"/>
        <v>-5035904</v>
      </c>
      <c r="O30" s="28">
        <f t="shared" si="1"/>
        <v>-74313</v>
      </c>
      <c r="P30" s="28">
        <f t="shared" si="1"/>
        <v>-2346849</v>
      </c>
      <c r="Q30" s="28">
        <f t="shared" si="1"/>
        <v>-857091</v>
      </c>
      <c r="R30" s="28">
        <f t="shared" si="1"/>
        <v>-3278253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-11377677</v>
      </c>
      <c r="X30" s="28">
        <f t="shared" si="1"/>
        <v>-27729403</v>
      </c>
      <c r="Y30" s="28">
        <f t="shared" si="1"/>
        <v>16351726</v>
      </c>
      <c r="Z30" s="29">
        <f>+IF(X30&lt;&gt;0,+(Y30/X30)*100,0)</f>
        <v>-58.968907480626257</v>
      </c>
      <c r="AA30" s="30">
        <f>SUM(AA21:AA29)</f>
        <v>-40135566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36771797</v>
      </c>
      <c r="D41" s="32">
        <f>+D17+D30+D39</f>
        <v>0</v>
      </c>
      <c r="E41" s="33">
        <f t="shared" si="3"/>
        <v>-5825152</v>
      </c>
      <c r="F41" s="34">
        <f t="shared" si="3"/>
        <v>-9154129</v>
      </c>
      <c r="G41" s="34">
        <f t="shared" si="3"/>
        <v>2010729</v>
      </c>
      <c r="H41" s="34">
        <f t="shared" si="3"/>
        <v>2226426</v>
      </c>
      <c r="I41" s="34">
        <f t="shared" si="3"/>
        <v>215658</v>
      </c>
      <c r="J41" s="34">
        <f t="shared" si="3"/>
        <v>4452813</v>
      </c>
      <c r="K41" s="34">
        <f t="shared" si="3"/>
        <v>234606</v>
      </c>
      <c r="L41" s="34">
        <f t="shared" si="3"/>
        <v>994134</v>
      </c>
      <c r="M41" s="34">
        <f t="shared" si="3"/>
        <v>554366</v>
      </c>
      <c r="N41" s="34">
        <f t="shared" si="3"/>
        <v>1783106</v>
      </c>
      <c r="O41" s="34">
        <f t="shared" si="3"/>
        <v>2941526</v>
      </c>
      <c r="P41" s="34">
        <f t="shared" si="3"/>
        <v>819898</v>
      </c>
      <c r="Q41" s="34">
        <f t="shared" si="3"/>
        <v>3289402</v>
      </c>
      <c r="R41" s="34">
        <f t="shared" si="3"/>
        <v>7050826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13286745</v>
      </c>
      <c r="X41" s="34">
        <f t="shared" si="3"/>
        <v>-3227672</v>
      </c>
      <c r="Y41" s="34">
        <f t="shared" si="3"/>
        <v>16514417</v>
      </c>
      <c r="Z41" s="35">
        <f>+IF(X41&lt;&gt;0,+(Y41/X41)*100,0)</f>
        <v>-511.65102897692208</v>
      </c>
      <c r="AA41" s="36">
        <f>+AA17+AA30+AA39</f>
        <v>-9154129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2010729</v>
      </c>
      <c r="I42" s="34">
        <f>+H43+I60</f>
        <v>4237155</v>
      </c>
      <c r="J42" s="34">
        <f>+G42</f>
        <v>0</v>
      </c>
      <c r="K42" s="34">
        <f>+I43+K60</f>
        <v>4452813</v>
      </c>
      <c r="L42" s="34">
        <f>+K43+L60</f>
        <v>4687419</v>
      </c>
      <c r="M42" s="34">
        <f>+L43+M60</f>
        <v>5681553</v>
      </c>
      <c r="N42" s="34">
        <f>+K42</f>
        <v>4452813</v>
      </c>
      <c r="O42" s="34">
        <f>+M43+O60</f>
        <v>6235919</v>
      </c>
      <c r="P42" s="34">
        <f>+O43+P60</f>
        <v>9177445</v>
      </c>
      <c r="Q42" s="34">
        <f>+P43+Q60</f>
        <v>9997343</v>
      </c>
      <c r="R42" s="34">
        <f>+O42</f>
        <v>6235919</v>
      </c>
      <c r="S42" s="34">
        <f>+Q43+S60</f>
        <v>13286745</v>
      </c>
      <c r="T42" s="34">
        <f>+S43+T60</f>
        <v>13286745</v>
      </c>
      <c r="U42" s="34">
        <f>+T43+U60</f>
        <v>13286745</v>
      </c>
      <c r="V42" s="34">
        <f>+S42</f>
        <v>13286745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36771797</v>
      </c>
      <c r="D43" s="44">
        <f t="shared" ref="D43:AA43" si="4">+D41+D42</f>
        <v>0</v>
      </c>
      <c r="E43" s="45">
        <f t="shared" si="4"/>
        <v>-5825152</v>
      </c>
      <c r="F43" s="46">
        <f t="shared" si="4"/>
        <v>-9154129</v>
      </c>
      <c r="G43" s="46">
        <f t="shared" si="4"/>
        <v>2010729</v>
      </c>
      <c r="H43" s="46">
        <f t="shared" si="4"/>
        <v>4237155</v>
      </c>
      <c r="I43" s="46">
        <f t="shared" si="4"/>
        <v>4452813</v>
      </c>
      <c r="J43" s="46">
        <f>+I43</f>
        <v>4452813</v>
      </c>
      <c r="K43" s="46">
        <f t="shared" si="4"/>
        <v>4687419</v>
      </c>
      <c r="L43" s="46">
        <f t="shared" si="4"/>
        <v>5681553</v>
      </c>
      <c r="M43" s="46">
        <f t="shared" si="4"/>
        <v>6235919</v>
      </c>
      <c r="N43" s="46">
        <f>+M43</f>
        <v>6235919</v>
      </c>
      <c r="O43" s="46">
        <f t="shared" si="4"/>
        <v>9177445</v>
      </c>
      <c r="P43" s="46">
        <f t="shared" si="4"/>
        <v>9997343</v>
      </c>
      <c r="Q43" s="46">
        <f t="shared" si="4"/>
        <v>13286745</v>
      </c>
      <c r="R43" s="46">
        <f>+Q43</f>
        <v>13286745</v>
      </c>
      <c r="S43" s="46">
        <f t="shared" si="4"/>
        <v>13286745</v>
      </c>
      <c r="T43" s="46">
        <f t="shared" si="4"/>
        <v>13286745</v>
      </c>
      <c r="U43" s="46">
        <f t="shared" si="4"/>
        <v>13286745</v>
      </c>
      <c r="V43" s="46">
        <f>+U43</f>
        <v>13286745</v>
      </c>
      <c r="W43" s="46">
        <f>+V43</f>
        <v>13286745</v>
      </c>
      <c r="X43" s="46">
        <f t="shared" si="4"/>
        <v>-3227672</v>
      </c>
      <c r="Y43" s="46">
        <f t="shared" si="4"/>
        <v>16514417</v>
      </c>
      <c r="Z43" s="47">
        <f>+IF(X43&lt;&gt;0,+(Y43/X43)*100,0)</f>
        <v>-511.65102897692208</v>
      </c>
      <c r="AA43" s="48">
        <f t="shared" si="4"/>
        <v>-9154129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256365360</v>
      </c>
      <c r="G7" s="20">
        <v>17118816</v>
      </c>
      <c r="H7" s="20">
        <v>18030344</v>
      </c>
      <c r="I7" s="20">
        <v>28739015</v>
      </c>
      <c r="J7" s="20">
        <v>63888175</v>
      </c>
      <c r="K7" s="20">
        <v>19038609</v>
      </c>
      <c r="L7" s="20">
        <v>21596241</v>
      </c>
      <c r="M7" s="20">
        <v>20174383</v>
      </c>
      <c r="N7" s="20">
        <v>60809233</v>
      </c>
      <c r="O7" s="20">
        <v>22533424</v>
      </c>
      <c r="P7" s="20">
        <v>25505654</v>
      </c>
      <c r="Q7" s="20">
        <v>23721315</v>
      </c>
      <c r="R7" s="20">
        <v>71760393</v>
      </c>
      <c r="S7" s="20"/>
      <c r="T7" s="20"/>
      <c r="U7" s="20"/>
      <c r="V7" s="20"/>
      <c r="W7" s="20">
        <v>196457801</v>
      </c>
      <c r="X7" s="20">
        <v>186463601</v>
      </c>
      <c r="Y7" s="20">
        <v>9994200</v>
      </c>
      <c r="Z7" s="21">
        <v>5.3598664545795183</v>
      </c>
      <c r="AA7" s="22">
        <v>256365360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6717941</v>
      </c>
      <c r="G8" s="20">
        <v>30494</v>
      </c>
      <c r="H8" s="20">
        <v>258255</v>
      </c>
      <c r="I8" s="20">
        <v>401585</v>
      </c>
      <c r="J8" s="20">
        <v>690334</v>
      </c>
      <c r="K8" s="20">
        <v>201802</v>
      </c>
      <c r="L8" s="20">
        <v>402433</v>
      </c>
      <c r="M8" s="20">
        <v>671920</v>
      </c>
      <c r="N8" s="20">
        <v>1276155</v>
      </c>
      <c r="O8" s="20">
        <v>118232</v>
      </c>
      <c r="P8" s="20">
        <v>721614</v>
      </c>
      <c r="Q8" s="20">
        <v>587391</v>
      </c>
      <c r="R8" s="20">
        <v>1427237</v>
      </c>
      <c r="S8" s="20"/>
      <c r="T8" s="20"/>
      <c r="U8" s="20"/>
      <c r="V8" s="20"/>
      <c r="W8" s="20">
        <v>3393726</v>
      </c>
      <c r="X8" s="20">
        <v>7496374</v>
      </c>
      <c r="Y8" s="20">
        <v>-4102648</v>
      </c>
      <c r="Z8" s="21">
        <v>-54.728432706265714</v>
      </c>
      <c r="AA8" s="22">
        <v>6717941</v>
      </c>
    </row>
    <row r="9" spans="1:27" x14ac:dyDescent="0.25">
      <c r="A9" s="23" t="s">
        <v>37</v>
      </c>
      <c r="B9" s="17" t="s">
        <v>38</v>
      </c>
      <c r="C9" s="18">
        <v>15447162</v>
      </c>
      <c r="D9" s="18"/>
      <c r="E9" s="19">
        <v>16103639</v>
      </c>
      <c r="F9" s="20">
        <v>16203639</v>
      </c>
      <c r="G9" s="20">
        <v>6709913</v>
      </c>
      <c r="H9" s="20"/>
      <c r="I9" s="20"/>
      <c r="J9" s="20">
        <v>6709913</v>
      </c>
      <c r="K9" s="20"/>
      <c r="L9" s="20"/>
      <c r="M9" s="20">
        <v>5360360</v>
      </c>
      <c r="N9" s="20">
        <v>5360360</v>
      </c>
      <c r="O9" s="20"/>
      <c r="P9" s="20"/>
      <c r="Q9" s="20">
        <v>4033366</v>
      </c>
      <c r="R9" s="20">
        <v>4033366</v>
      </c>
      <c r="S9" s="20"/>
      <c r="T9" s="20"/>
      <c r="U9" s="20"/>
      <c r="V9" s="20"/>
      <c r="W9" s="20">
        <v>16103639</v>
      </c>
      <c r="X9" s="20">
        <v>16180699</v>
      </c>
      <c r="Y9" s="20">
        <v>-77060</v>
      </c>
      <c r="Z9" s="21">
        <v>-0.47624642173987664</v>
      </c>
      <c r="AA9" s="22">
        <v>16203639</v>
      </c>
    </row>
    <row r="10" spans="1:27" x14ac:dyDescent="0.25">
      <c r="A10" s="23" t="s">
        <v>39</v>
      </c>
      <c r="B10" s="17" t="s">
        <v>38</v>
      </c>
      <c r="C10" s="18">
        <v>1443207</v>
      </c>
      <c r="D10" s="18"/>
      <c r="E10" s="19">
        <v>7926410</v>
      </c>
      <c r="F10" s="20">
        <v>3115735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>
        <v>224514</v>
      </c>
      <c r="Q10" s="20">
        <v>312253</v>
      </c>
      <c r="R10" s="20">
        <v>536767</v>
      </c>
      <c r="S10" s="20"/>
      <c r="T10" s="20"/>
      <c r="U10" s="20"/>
      <c r="V10" s="20"/>
      <c r="W10" s="20">
        <v>2909587</v>
      </c>
      <c r="X10" s="20">
        <v>3462573</v>
      </c>
      <c r="Y10" s="20">
        <v>-552986</v>
      </c>
      <c r="Z10" s="21">
        <v>-15.970378097443721</v>
      </c>
      <c r="AA10" s="22">
        <v>3115735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-103954598</v>
      </c>
      <c r="D14" s="18"/>
      <c r="E14" s="19">
        <v>-178183871</v>
      </c>
      <c r="F14" s="20">
        <v>-171204427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>
        <v>-7788680</v>
      </c>
      <c r="L14" s="20">
        <v>-8416420</v>
      </c>
      <c r="M14" s="20">
        <v>-9748363</v>
      </c>
      <c r="N14" s="20">
        <v>-25953463</v>
      </c>
      <c r="O14" s="20">
        <v>-10567692</v>
      </c>
      <c r="P14" s="20">
        <v>-10606574</v>
      </c>
      <c r="Q14" s="20">
        <v>-10814411</v>
      </c>
      <c r="R14" s="20">
        <v>-31988677</v>
      </c>
      <c r="S14" s="20"/>
      <c r="T14" s="20"/>
      <c r="U14" s="20"/>
      <c r="V14" s="20"/>
      <c r="W14" s="20">
        <v>-80146140</v>
      </c>
      <c r="X14" s="20">
        <v>-133674714</v>
      </c>
      <c r="Y14" s="20">
        <v>53528574</v>
      </c>
      <c r="Z14" s="21">
        <v>-40.043903890454558</v>
      </c>
      <c r="AA14" s="22">
        <v>-171204427</v>
      </c>
    </row>
    <row r="15" spans="1:27" x14ac:dyDescent="0.25">
      <c r="A15" s="23" t="s">
        <v>44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>
        <v>-677192</v>
      </c>
      <c r="N15" s="20">
        <v>-677192</v>
      </c>
      <c r="O15" s="20"/>
      <c r="P15" s="20"/>
      <c r="Q15" s="20"/>
      <c r="R15" s="20"/>
      <c r="S15" s="20"/>
      <c r="T15" s="20"/>
      <c r="U15" s="20"/>
      <c r="V15" s="20"/>
      <c r="W15" s="20">
        <v>-677192</v>
      </c>
      <c r="X15" s="20">
        <v>-1014966</v>
      </c>
      <c r="Y15" s="20">
        <v>337774</v>
      </c>
      <c r="Z15" s="21">
        <v>-33.279341376952523</v>
      </c>
      <c r="AA15" s="22">
        <v>-1296016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109902232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11451731</v>
      </c>
      <c r="L17" s="28">
        <f t="shared" si="0"/>
        <v>13582254</v>
      </c>
      <c r="M17" s="28">
        <f t="shared" si="0"/>
        <v>15781108</v>
      </c>
      <c r="N17" s="28">
        <f t="shared" si="0"/>
        <v>40815093</v>
      </c>
      <c r="O17" s="28">
        <f t="shared" si="0"/>
        <v>12083964</v>
      </c>
      <c r="P17" s="28">
        <f t="shared" si="0"/>
        <v>15845208</v>
      </c>
      <c r="Q17" s="28">
        <f t="shared" si="0"/>
        <v>17839914</v>
      </c>
      <c r="R17" s="28">
        <f t="shared" si="0"/>
        <v>45769086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138041421</v>
      </c>
      <c r="X17" s="28">
        <f t="shared" si="0"/>
        <v>78913567</v>
      </c>
      <c r="Y17" s="28">
        <f t="shared" si="0"/>
        <v>59127854</v>
      </c>
      <c r="Z17" s="29">
        <f>+IF(X17&lt;&gt;0,+(Y17/X17)*100,0)</f>
        <v>74.92736198326962</v>
      </c>
      <c r="AA17" s="30">
        <f>SUM(AA6:AA16)</f>
        <v>109902232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-27784553</v>
      </c>
      <c r="D28" s="18"/>
      <c r="E28" s="19">
        <v>-55119220</v>
      </c>
      <c r="F28" s="20">
        <v>-21351070</v>
      </c>
      <c r="G28" s="20">
        <v>-2598990</v>
      </c>
      <c r="H28" s="20"/>
      <c r="I28" s="20">
        <v>-54923</v>
      </c>
      <c r="J28" s="20">
        <v>-2653913</v>
      </c>
      <c r="K28" s="20"/>
      <c r="L28" s="20"/>
      <c r="M28" s="20">
        <v>-675229</v>
      </c>
      <c r="N28" s="20">
        <v>-675229</v>
      </c>
      <c r="O28" s="20">
        <v>-212724</v>
      </c>
      <c r="P28" s="20">
        <v>-80257</v>
      </c>
      <c r="Q28" s="20">
        <v>-216840</v>
      </c>
      <c r="R28" s="20">
        <v>-509821</v>
      </c>
      <c r="S28" s="20"/>
      <c r="T28" s="20"/>
      <c r="U28" s="20"/>
      <c r="V28" s="20"/>
      <c r="W28" s="20">
        <v>-3838963</v>
      </c>
      <c r="X28" s="20">
        <v>-28170062</v>
      </c>
      <c r="Y28" s="20">
        <v>24331099</v>
      </c>
      <c r="Z28" s="21">
        <v>-86.372188318222371</v>
      </c>
      <c r="AA28" s="22">
        <v>-21351070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-27784553</v>
      </c>
      <c r="D30" s="26">
        <f t="shared" ref="D30:Y30" si="1">SUM(D21:D29)</f>
        <v>0</v>
      </c>
      <c r="E30" s="27">
        <f t="shared" si="1"/>
        <v>-55119220</v>
      </c>
      <c r="F30" s="28">
        <f t="shared" si="1"/>
        <v>-21351070</v>
      </c>
      <c r="G30" s="28">
        <f t="shared" si="1"/>
        <v>-2598990</v>
      </c>
      <c r="H30" s="28">
        <f t="shared" si="1"/>
        <v>0</v>
      </c>
      <c r="I30" s="28">
        <f t="shared" si="1"/>
        <v>-54923</v>
      </c>
      <c r="J30" s="28">
        <f t="shared" si="1"/>
        <v>-2653913</v>
      </c>
      <c r="K30" s="28">
        <f t="shared" si="1"/>
        <v>0</v>
      </c>
      <c r="L30" s="28">
        <f t="shared" si="1"/>
        <v>0</v>
      </c>
      <c r="M30" s="28">
        <f t="shared" si="1"/>
        <v>-675229</v>
      </c>
      <c r="N30" s="28">
        <f t="shared" si="1"/>
        <v>-675229</v>
      </c>
      <c r="O30" s="28">
        <f t="shared" si="1"/>
        <v>-212724</v>
      </c>
      <c r="P30" s="28">
        <f t="shared" si="1"/>
        <v>-80257</v>
      </c>
      <c r="Q30" s="28">
        <f t="shared" si="1"/>
        <v>-216840</v>
      </c>
      <c r="R30" s="28">
        <f t="shared" si="1"/>
        <v>-509821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-3838963</v>
      </c>
      <c r="X30" s="28">
        <f t="shared" si="1"/>
        <v>-28170062</v>
      </c>
      <c r="Y30" s="28">
        <f t="shared" si="1"/>
        <v>24331099</v>
      </c>
      <c r="Z30" s="29">
        <f>+IF(X30&lt;&gt;0,+(Y30/X30)*100,0)</f>
        <v>-86.372188318222371</v>
      </c>
      <c r="AA30" s="30">
        <f>SUM(AA21:AA29)</f>
        <v>-21351070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1648171</v>
      </c>
      <c r="D36" s="18"/>
      <c r="E36" s="19">
        <v>1150020</v>
      </c>
      <c r="F36" s="20">
        <v>1150020</v>
      </c>
      <c r="G36" s="20">
        <v>122312</v>
      </c>
      <c r="H36" s="37">
        <v>76714</v>
      </c>
      <c r="I36" s="37">
        <v>79649</v>
      </c>
      <c r="J36" s="37">
        <v>278675</v>
      </c>
      <c r="K36" s="20">
        <v>108500</v>
      </c>
      <c r="L36" s="20">
        <v>88299</v>
      </c>
      <c r="M36" s="20">
        <v>69486</v>
      </c>
      <c r="N36" s="20">
        <v>266285</v>
      </c>
      <c r="O36" s="37">
        <v>87981</v>
      </c>
      <c r="P36" s="37">
        <v>97124</v>
      </c>
      <c r="Q36" s="37">
        <v>116575</v>
      </c>
      <c r="R36" s="20">
        <v>301680</v>
      </c>
      <c r="S36" s="20"/>
      <c r="T36" s="20"/>
      <c r="U36" s="20"/>
      <c r="V36" s="37"/>
      <c r="W36" s="37">
        <v>846640</v>
      </c>
      <c r="X36" s="37">
        <v>862515</v>
      </c>
      <c r="Y36" s="20">
        <v>-15875</v>
      </c>
      <c r="Z36" s="21">
        <v>-1.8405477006196995</v>
      </c>
      <c r="AA36" s="22">
        <v>1150020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-1643851</v>
      </c>
      <c r="D38" s="18"/>
      <c r="E38" s="19">
        <v>-1826226</v>
      </c>
      <c r="F38" s="20">
        <v>-1826226</v>
      </c>
      <c r="G38" s="20"/>
      <c r="H38" s="20"/>
      <c r="I38" s="20"/>
      <c r="J38" s="20"/>
      <c r="K38" s="20"/>
      <c r="L38" s="20"/>
      <c r="M38" s="20">
        <v>-883929</v>
      </c>
      <c r="N38" s="20">
        <v>-883929</v>
      </c>
      <c r="O38" s="20"/>
      <c r="P38" s="20"/>
      <c r="Q38" s="20"/>
      <c r="R38" s="20"/>
      <c r="S38" s="20"/>
      <c r="T38" s="20"/>
      <c r="U38" s="20"/>
      <c r="V38" s="20"/>
      <c r="W38" s="20">
        <v>-883929</v>
      </c>
      <c r="X38" s="20">
        <v>-913113</v>
      </c>
      <c r="Y38" s="20">
        <v>29184</v>
      </c>
      <c r="Z38" s="21">
        <v>-3.1960994969954428</v>
      </c>
      <c r="AA38" s="22">
        <v>-1826226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4320</v>
      </c>
      <c r="D39" s="26">
        <f>SUM(D34:D38)</f>
        <v>0</v>
      </c>
      <c r="E39" s="27">
        <f t="shared" si="2"/>
        <v>-676206</v>
      </c>
      <c r="F39" s="28">
        <f t="shared" si="2"/>
        <v>-676206</v>
      </c>
      <c r="G39" s="28">
        <f t="shared" si="2"/>
        <v>122312</v>
      </c>
      <c r="H39" s="28">
        <f t="shared" si="2"/>
        <v>76714</v>
      </c>
      <c r="I39" s="28">
        <f t="shared" si="2"/>
        <v>79649</v>
      </c>
      <c r="J39" s="28">
        <f t="shared" si="2"/>
        <v>278675</v>
      </c>
      <c r="K39" s="28">
        <f t="shared" si="2"/>
        <v>108500</v>
      </c>
      <c r="L39" s="28">
        <f t="shared" si="2"/>
        <v>88299</v>
      </c>
      <c r="M39" s="28">
        <f t="shared" si="2"/>
        <v>-814443</v>
      </c>
      <c r="N39" s="28">
        <f t="shared" si="2"/>
        <v>-617644</v>
      </c>
      <c r="O39" s="28">
        <f t="shared" si="2"/>
        <v>87981</v>
      </c>
      <c r="P39" s="28">
        <f t="shared" si="2"/>
        <v>97124</v>
      </c>
      <c r="Q39" s="28">
        <f t="shared" si="2"/>
        <v>116575</v>
      </c>
      <c r="R39" s="28">
        <f t="shared" si="2"/>
        <v>301680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-37289</v>
      </c>
      <c r="X39" s="28">
        <f t="shared" si="2"/>
        <v>-50598</v>
      </c>
      <c r="Y39" s="28">
        <f t="shared" si="2"/>
        <v>13309</v>
      </c>
      <c r="Z39" s="29">
        <f>+IF(X39&lt;&gt;0,+(Y39/X39)*100,0)</f>
        <v>-26.303411202023796</v>
      </c>
      <c r="AA39" s="30">
        <f>SUM(AA34:AA38)</f>
        <v>-676206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138009030</v>
      </c>
      <c r="D41" s="32">
        <f>+D17+D30+D39</f>
        <v>0</v>
      </c>
      <c r="E41" s="33">
        <f t="shared" si="3"/>
        <v>41192760</v>
      </c>
      <c r="F41" s="34">
        <f t="shared" si="3"/>
        <v>87874956</v>
      </c>
      <c r="G41" s="34">
        <f t="shared" si="3"/>
        <v>13276034</v>
      </c>
      <c r="H41" s="34">
        <f t="shared" si="3"/>
        <v>12115123</v>
      </c>
      <c r="I41" s="34">
        <f t="shared" si="3"/>
        <v>23690847</v>
      </c>
      <c r="J41" s="34">
        <f t="shared" si="3"/>
        <v>49082004</v>
      </c>
      <c r="K41" s="34">
        <f t="shared" si="3"/>
        <v>11560231</v>
      </c>
      <c r="L41" s="34">
        <f t="shared" si="3"/>
        <v>13670553</v>
      </c>
      <c r="M41" s="34">
        <f t="shared" si="3"/>
        <v>14291436</v>
      </c>
      <c r="N41" s="34">
        <f t="shared" si="3"/>
        <v>39522220</v>
      </c>
      <c r="O41" s="34">
        <f t="shared" si="3"/>
        <v>11959221</v>
      </c>
      <c r="P41" s="34">
        <f t="shared" si="3"/>
        <v>15862075</v>
      </c>
      <c r="Q41" s="34">
        <f t="shared" si="3"/>
        <v>17739649</v>
      </c>
      <c r="R41" s="34">
        <f t="shared" si="3"/>
        <v>45560945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134165169</v>
      </c>
      <c r="X41" s="34">
        <f t="shared" si="3"/>
        <v>50692907</v>
      </c>
      <c r="Y41" s="34">
        <f t="shared" si="3"/>
        <v>83472262</v>
      </c>
      <c r="Z41" s="35">
        <f>+IF(X41&lt;&gt;0,+(Y41/X41)*100,0)</f>
        <v>164.66260654572443</v>
      </c>
      <c r="AA41" s="36">
        <f>+AA17+AA30+AA39</f>
        <v>87874956</v>
      </c>
    </row>
    <row r="42" spans="1:27" x14ac:dyDescent="0.25">
      <c r="A42" s="23" t="s">
        <v>63</v>
      </c>
      <c r="B42" s="17" t="s">
        <v>64</v>
      </c>
      <c r="C42" s="32">
        <v>756140092</v>
      </c>
      <c r="D42" s="32"/>
      <c r="E42" s="33">
        <v>814951717</v>
      </c>
      <c r="F42" s="34">
        <v>894169507</v>
      </c>
      <c r="G42" s="34">
        <v>894169509</v>
      </c>
      <c r="H42" s="34">
        <f>+G43+H60</f>
        <v>907445543</v>
      </c>
      <c r="I42" s="34">
        <f>+H43+I60</f>
        <v>919560666</v>
      </c>
      <c r="J42" s="34">
        <f>+G42</f>
        <v>894169509</v>
      </c>
      <c r="K42" s="34">
        <f>+I43+K60</f>
        <v>943251513</v>
      </c>
      <c r="L42" s="34">
        <f>+K43+L60</f>
        <v>954811744</v>
      </c>
      <c r="M42" s="34">
        <f>+L43+M60</f>
        <v>968482297</v>
      </c>
      <c r="N42" s="34">
        <f>+K42</f>
        <v>943251513</v>
      </c>
      <c r="O42" s="34">
        <f>+M43+O60</f>
        <v>982773733</v>
      </c>
      <c r="P42" s="34">
        <f>+O43+P60</f>
        <v>994732954</v>
      </c>
      <c r="Q42" s="34">
        <f>+P43+Q60</f>
        <v>1010595029</v>
      </c>
      <c r="R42" s="34">
        <f>+O42</f>
        <v>982773733</v>
      </c>
      <c r="S42" s="34">
        <f>+Q43+S60</f>
        <v>1028334678</v>
      </c>
      <c r="T42" s="34">
        <f>+S43+T60</f>
        <v>1028334678</v>
      </c>
      <c r="U42" s="34">
        <f>+T43+U60</f>
        <v>1028334678</v>
      </c>
      <c r="V42" s="34">
        <f>+S42</f>
        <v>1028334678</v>
      </c>
      <c r="W42" s="34">
        <f>+G42</f>
        <v>894169509</v>
      </c>
      <c r="X42" s="34">
        <v>894169507</v>
      </c>
      <c r="Y42" s="34">
        <f>+W42-X42</f>
        <v>2</v>
      </c>
      <c r="Z42" s="35">
        <f>+IF(X42&lt;&gt;0,+(Y42/X42)*100,0)</f>
        <v>2.2367123731496248E-7</v>
      </c>
      <c r="AA42" s="36">
        <v>894169507</v>
      </c>
    </row>
    <row r="43" spans="1:27" x14ac:dyDescent="0.25">
      <c r="A43" s="42" t="s">
        <v>65</v>
      </c>
      <c r="B43" s="43" t="s">
        <v>64</v>
      </c>
      <c r="C43" s="44">
        <f>+C41+C42</f>
        <v>894149122</v>
      </c>
      <c r="D43" s="44">
        <f t="shared" ref="D43:AA43" si="4">+D41+D42</f>
        <v>0</v>
      </c>
      <c r="E43" s="45">
        <f t="shared" si="4"/>
        <v>856144477</v>
      </c>
      <c r="F43" s="46">
        <f t="shared" si="4"/>
        <v>982044463</v>
      </c>
      <c r="G43" s="46">
        <f t="shared" si="4"/>
        <v>907445543</v>
      </c>
      <c r="H43" s="46">
        <f t="shared" si="4"/>
        <v>919560666</v>
      </c>
      <c r="I43" s="46">
        <f t="shared" si="4"/>
        <v>943251513</v>
      </c>
      <c r="J43" s="46">
        <f>+I43</f>
        <v>943251513</v>
      </c>
      <c r="K43" s="46">
        <f t="shared" si="4"/>
        <v>954811744</v>
      </c>
      <c r="L43" s="46">
        <f t="shared" si="4"/>
        <v>968482297</v>
      </c>
      <c r="M43" s="46">
        <f t="shared" si="4"/>
        <v>982773733</v>
      </c>
      <c r="N43" s="46">
        <f>+M43</f>
        <v>982773733</v>
      </c>
      <c r="O43" s="46">
        <f t="shared" si="4"/>
        <v>994732954</v>
      </c>
      <c r="P43" s="46">
        <f t="shared" si="4"/>
        <v>1010595029</v>
      </c>
      <c r="Q43" s="46">
        <f t="shared" si="4"/>
        <v>1028334678</v>
      </c>
      <c r="R43" s="46">
        <f>+Q43</f>
        <v>1028334678</v>
      </c>
      <c r="S43" s="46">
        <f t="shared" si="4"/>
        <v>1028334678</v>
      </c>
      <c r="T43" s="46">
        <f t="shared" si="4"/>
        <v>1028334678</v>
      </c>
      <c r="U43" s="46">
        <f t="shared" si="4"/>
        <v>1028334678</v>
      </c>
      <c r="V43" s="46">
        <f>+U43</f>
        <v>1028334678</v>
      </c>
      <c r="W43" s="46">
        <f>+V43</f>
        <v>1028334678</v>
      </c>
      <c r="X43" s="46">
        <f t="shared" si="4"/>
        <v>944862414</v>
      </c>
      <c r="Y43" s="46">
        <f t="shared" si="4"/>
        <v>83472264</v>
      </c>
      <c r="Z43" s="47">
        <f>+IF(X43&lt;&gt;0,+(Y43/X43)*100,0)</f>
        <v>8.8343300318854681</v>
      </c>
      <c r="AA43" s="48">
        <f t="shared" si="4"/>
        <v>982044463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106002661</v>
      </c>
      <c r="G7" s="20">
        <v>6606090</v>
      </c>
      <c r="H7" s="20">
        <v>5623458</v>
      </c>
      <c r="I7" s="20">
        <v>5951892</v>
      </c>
      <c r="J7" s="20">
        <v>18181440</v>
      </c>
      <c r="K7" s="20">
        <v>5980932</v>
      </c>
      <c r="L7" s="20">
        <v>6606399</v>
      </c>
      <c r="M7" s="20">
        <v>8634378</v>
      </c>
      <c r="N7" s="20">
        <v>21221709</v>
      </c>
      <c r="O7" s="20">
        <v>9508338</v>
      </c>
      <c r="P7" s="20">
        <v>9893776</v>
      </c>
      <c r="Q7" s="20">
        <v>9722311</v>
      </c>
      <c r="R7" s="20">
        <v>29124425</v>
      </c>
      <c r="S7" s="20"/>
      <c r="T7" s="20"/>
      <c r="U7" s="20"/>
      <c r="V7" s="20"/>
      <c r="W7" s="20">
        <v>68527574</v>
      </c>
      <c r="X7" s="20">
        <v>79501995</v>
      </c>
      <c r="Y7" s="20">
        <v>-10974421</v>
      </c>
      <c r="Z7" s="21">
        <v>-13.803956743475432</v>
      </c>
      <c r="AA7" s="22">
        <v>106002661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>
        <v>169232</v>
      </c>
      <c r="L8" s="20">
        <v>37069</v>
      </c>
      <c r="M8" s="20">
        <v>33795</v>
      </c>
      <c r="N8" s="20">
        <v>240096</v>
      </c>
      <c r="O8" s="20">
        <v>64646</v>
      </c>
      <c r="P8" s="20">
        <v>65267</v>
      </c>
      <c r="Q8" s="20">
        <v>80450</v>
      </c>
      <c r="R8" s="20">
        <v>210363</v>
      </c>
      <c r="S8" s="20"/>
      <c r="T8" s="20"/>
      <c r="U8" s="20"/>
      <c r="V8" s="20"/>
      <c r="W8" s="20">
        <v>808568</v>
      </c>
      <c r="X8" s="20"/>
      <c r="Y8" s="20">
        <v>808568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>
        <v>1500000</v>
      </c>
      <c r="M9" s="20">
        <v>5600381</v>
      </c>
      <c r="N9" s="20">
        <v>7100381</v>
      </c>
      <c r="O9" s="20"/>
      <c r="P9" s="20"/>
      <c r="Q9" s="20">
        <v>4200362</v>
      </c>
      <c r="R9" s="20">
        <v>4200362</v>
      </c>
      <c r="S9" s="20"/>
      <c r="T9" s="20"/>
      <c r="U9" s="20"/>
      <c r="V9" s="20"/>
      <c r="W9" s="20">
        <v>18301244</v>
      </c>
      <c r="X9" s="20"/>
      <c r="Y9" s="20">
        <v>18301244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>
        <v>7044000</v>
      </c>
      <c r="R10" s="20">
        <v>7044000</v>
      </c>
      <c r="S10" s="20"/>
      <c r="T10" s="20"/>
      <c r="U10" s="20"/>
      <c r="V10" s="20"/>
      <c r="W10" s="20">
        <v>17044000</v>
      </c>
      <c r="X10" s="20"/>
      <c r="Y10" s="20">
        <v>17044000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16421</v>
      </c>
      <c r="R11" s="20">
        <v>16421</v>
      </c>
      <c r="S11" s="20"/>
      <c r="T11" s="20"/>
      <c r="U11" s="20"/>
      <c r="V11" s="20"/>
      <c r="W11" s="20">
        <v>16421</v>
      </c>
      <c r="X11" s="20"/>
      <c r="Y11" s="20">
        <v>16421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>
        <v>-3789672</v>
      </c>
      <c r="L14" s="20">
        <v>-4101093</v>
      </c>
      <c r="M14" s="20">
        <v>-4746239</v>
      </c>
      <c r="N14" s="20">
        <v>-12637004</v>
      </c>
      <c r="O14" s="20">
        <v>-4378241</v>
      </c>
      <c r="P14" s="20">
        <v>-4850057</v>
      </c>
      <c r="Q14" s="20">
        <v>-4513935</v>
      </c>
      <c r="R14" s="20">
        <v>-13742233</v>
      </c>
      <c r="S14" s="20"/>
      <c r="T14" s="20"/>
      <c r="U14" s="20"/>
      <c r="V14" s="20"/>
      <c r="W14" s="20">
        <v>-36621192</v>
      </c>
      <c r="X14" s="20"/>
      <c r="Y14" s="20">
        <v>-36621192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-27459</v>
      </c>
      <c r="N15" s="20">
        <v>-27459</v>
      </c>
      <c r="O15" s="20"/>
      <c r="P15" s="20"/>
      <c r="Q15" s="20"/>
      <c r="R15" s="20"/>
      <c r="S15" s="20"/>
      <c r="T15" s="20"/>
      <c r="U15" s="20"/>
      <c r="V15" s="20"/>
      <c r="W15" s="20">
        <v>-27459</v>
      </c>
      <c r="X15" s="20"/>
      <c r="Y15" s="20">
        <v>-27459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106002661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2360492</v>
      </c>
      <c r="L17" s="28">
        <f t="shared" si="0"/>
        <v>10042375</v>
      </c>
      <c r="M17" s="28">
        <f t="shared" si="0"/>
        <v>9494856</v>
      </c>
      <c r="N17" s="28">
        <f t="shared" si="0"/>
        <v>21897723</v>
      </c>
      <c r="O17" s="28">
        <f t="shared" si="0"/>
        <v>5194743</v>
      </c>
      <c r="P17" s="28">
        <f t="shared" si="0"/>
        <v>5108986</v>
      </c>
      <c r="Q17" s="28">
        <f t="shared" si="0"/>
        <v>16549609</v>
      </c>
      <c r="R17" s="28">
        <f t="shared" si="0"/>
        <v>26853338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68049156</v>
      </c>
      <c r="X17" s="28">
        <f t="shared" si="0"/>
        <v>79501995</v>
      </c>
      <c r="Y17" s="28">
        <f t="shared" si="0"/>
        <v>-11452839</v>
      </c>
      <c r="Z17" s="29">
        <f>+IF(X17&lt;&gt;0,+(Y17/X17)*100,0)</f>
        <v>-14.405725290289887</v>
      </c>
      <c r="AA17" s="30">
        <f>SUM(AA6:AA16)</f>
        <v>106002661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-37781590</v>
      </c>
      <c r="D28" s="18"/>
      <c r="E28" s="19"/>
      <c r="F28" s="20"/>
      <c r="G28" s="20">
        <v>-15806</v>
      </c>
      <c r="H28" s="20">
        <v>-253028</v>
      </c>
      <c r="I28" s="20">
        <v>-532304</v>
      </c>
      <c r="J28" s="20">
        <v>-801138</v>
      </c>
      <c r="K28" s="20">
        <v>-1144319</v>
      </c>
      <c r="L28" s="20">
        <v>-2125978</v>
      </c>
      <c r="M28" s="20">
        <v>-5256820</v>
      </c>
      <c r="N28" s="20">
        <v>-8527117</v>
      </c>
      <c r="O28" s="20">
        <v>-357607</v>
      </c>
      <c r="P28" s="20">
        <v>-791043</v>
      </c>
      <c r="Q28" s="20">
        <v>-3300961</v>
      </c>
      <c r="R28" s="20">
        <v>-4449611</v>
      </c>
      <c r="S28" s="20"/>
      <c r="T28" s="20"/>
      <c r="U28" s="20"/>
      <c r="V28" s="20"/>
      <c r="W28" s="20">
        <v>-13777866</v>
      </c>
      <c r="X28" s="20"/>
      <c r="Y28" s="20">
        <v>-13777866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-37781590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-15806</v>
      </c>
      <c r="H30" s="28">
        <f t="shared" si="1"/>
        <v>-253028</v>
      </c>
      <c r="I30" s="28">
        <f t="shared" si="1"/>
        <v>-532304</v>
      </c>
      <c r="J30" s="28">
        <f t="shared" si="1"/>
        <v>-801138</v>
      </c>
      <c r="K30" s="28">
        <f t="shared" si="1"/>
        <v>-1144319</v>
      </c>
      <c r="L30" s="28">
        <f t="shared" si="1"/>
        <v>-2125978</v>
      </c>
      <c r="M30" s="28">
        <f t="shared" si="1"/>
        <v>-5256820</v>
      </c>
      <c r="N30" s="28">
        <f t="shared" si="1"/>
        <v>-8527117</v>
      </c>
      <c r="O30" s="28">
        <f t="shared" si="1"/>
        <v>-357607</v>
      </c>
      <c r="P30" s="28">
        <f t="shared" si="1"/>
        <v>-791043</v>
      </c>
      <c r="Q30" s="28">
        <f t="shared" si="1"/>
        <v>-3300961</v>
      </c>
      <c r="R30" s="28">
        <f t="shared" si="1"/>
        <v>-4449611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-13777866</v>
      </c>
      <c r="X30" s="28">
        <f t="shared" si="1"/>
        <v>0</v>
      </c>
      <c r="Y30" s="28">
        <f t="shared" si="1"/>
        <v>-13777866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35260232</v>
      </c>
      <c r="D41" s="32">
        <f>+D17+D30+D39</f>
        <v>0</v>
      </c>
      <c r="E41" s="33">
        <f t="shared" si="3"/>
        <v>101937898</v>
      </c>
      <c r="F41" s="34">
        <f t="shared" si="3"/>
        <v>106002661</v>
      </c>
      <c r="G41" s="34">
        <f t="shared" si="3"/>
        <v>14094186</v>
      </c>
      <c r="H41" s="34">
        <f t="shared" si="3"/>
        <v>2416586</v>
      </c>
      <c r="I41" s="34">
        <f t="shared" si="3"/>
        <v>1986185</v>
      </c>
      <c r="J41" s="34">
        <f t="shared" si="3"/>
        <v>18496957</v>
      </c>
      <c r="K41" s="34">
        <f t="shared" si="3"/>
        <v>1216173</v>
      </c>
      <c r="L41" s="34">
        <f t="shared" si="3"/>
        <v>7916397</v>
      </c>
      <c r="M41" s="34">
        <f t="shared" si="3"/>
        <v>4238036</v>
      </c>
      <c r="N41" s="34">
        <f t="shared" si="3"/>
        <v>13370606</v>
      </c>
      <c r="O41" s="34">
        <f t="shared" si="3"/>
        <v>4837136</v>
      </c>
      <c r="P41" s="34">
        <f t="shared" si="3"/>
        <v>4317943</v>
      </c>
      <c r="Q41" s="34">
        <f t="shared" si="3"/>
        <v>13248648</v>
      </c>
      <c r="R41" s="34">
        <f t="shared" si="3"/>
        <v>22403727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54271290</v>
      </c>
      <c r="X41" s="34">
        <f t="shared" si="3"/>
        <v>79501995</v>
      </c>
      <c r="Y41" s="34">
        <f t="shared" si="3"/>
        <v>-25230705</v>
      </c>
      <c r="Z41" s="35">
        <f>+IF(X41&lt;&gt;0,+(Y41/X41)*100,0)</f>
        <v>-31.735939456613636</v>
      </c>
      <c r="AA41" s="36">
        <f>+AA17+AA30+AA39</f>
        <v>106002661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14094186</v>
      </c>
      <c r="I42" s="34">
        <f>+H43+I60</f>
        <v>16510772</v>
      </c>
      <c r="J42" s="34">
        <f>+G42</f>
        <v>0</v>
      </c>
      <c r="K42" s="34">
        <f>+I43+K60</f>
        <v>18496957</v>
      </c>
      <c r="L42" s="34">
        <f>+K43+L60</f>
        <v>19713130</v>
      </c>
      <c r="M42" s="34">
        <f>+L43+M60</f>
        <v>27629527</v>
      </c>
      <c r="N42" s="34">
        <f>+K42</f>
        <v>18496957</v>
      </c>
      <c r="O42" s="34">
        <f>+M43+O60</f>
        <v>31867563</v>
      </c>
      <c r="P42" s="34">
        <f>+O43+P60</f>
        <v>36704699</v>
      </c>
      <c r="Q42" s="34">
        <f>+P43+Q60</f>
        <v>41022642</v>
      </c>
      <c r="R42" s="34">
        <f>+O42</f>
        <v>31867563</v>
      </c>
      <c r="S42" s="34">
        <f>+Q43+S60</f>
        <v>54271290</v>
      </c>
      <c r="T42" s="34">
        <f>+S43+T60</f>
        <v>54271290</v>
      </c>
      <c r="U42" s="34">
        <f>+T43+U60</f>
        <v>54271290</v>
      </c>
      <c r="V42" s="34">
        <f>+S42</f>
        <v>54271290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35260232</v>
      </c>
      <c r="D43" s="44">
        <f t="shared" ref="D43:AA43" si="4">+D41+D42</f>
        <v>0</v>
      </c>
      <c r="E43" s="45">
        <f t="shared" si="4"/>
        <v>101937898</v>
      </c>
      <c r="F43" s="46">
        <f t="shared" si="4"/>
        <v>106002661</v>
      </c>
      <c r="G43" s="46">
        <f t="shared" si="4"/>
        <v>14094186</v>
      </c>
      <c r="H43" s="46">
        <f t="shared" si="4"/>
        <v>16510772</v>
      </c>
      <c r="I43" s="46">
        <f t="shared" si="4"/>
        <v>18496957</v>
      </c>
      <c r="J43" s="46">
        <f>+I43</f>
        <v>18496957</v>
      </c>
      <c r="K43" s="46">
        <f t="shared" si="4"/>
        <v>19713130</v>
      </c>
      <c r="L43" s="46">
        <f t="shared" si="4"/>
        <v>27629527</v>
      </c>
      <c r="M43" s="46">
        <f t="shared" si="4"/>
        <v>31867563</v>
      </c>
      <c r="N43" s="46">
        <f>+M43</f>
        <v>31867563</v>
      </c>
      <c r="O43" s="46">
        <f t="shared" si="4"/>
        <v>36704699</v>
      </c>
      <c r="P43" s="46">
        <f t="shared" si="4"/>
        <v>41022642</v>
      </c>
      <c r="Q43" s="46">
        <f t="shared" si="4"/>
        <v>54271290</v>
      </c>
      <c r="R43" s="46">
        <f>+Q43</f>
        <v>54271290</v>
      </c>
      <c r="S43" s="46">
        <f t="shared" si="4"/>
        <v>54271290</v>
      </c>
      <c r="T43" s="46">
        <f t="shared" si="4"/>
        <v>54271290</v>
      </c>
      <c r="U43" s="46">
        <f t="shared" si="4"/>
        <v>54271290</v>
      </c>
      <c r="V43" s="46">
        <f>+U43</f>
        <v>54271290</v>
      </c>
      <c r="W43" s="46">
        <f>+V43</f>
        <v>54271290</v>
      </c>
      <c r="X43" s="46">
        <f t="shared" si="4"/>
        <v>79501995</v>
      </c>
      <c r="Y43" s="46">
        <f t="shared" si="4"/>
        <v>-25230705</v>
      </c>
      <c r="Z43" s="47">
        <f>+IF(X43&lt;&gt;0,+(Y43/X43)*100,0)</f>
        <v>-31.735939456613636</v>
      </c>
      <c r="AA43" s="48">
        <f t="shared" si="4"/>
        <v>106002661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>
        <v>2927758</v>
      </c>
      <c r="L7" s="20">
        <v>4099846</v>
      </c>
      <c r="M7" s="20">
        <v>3890699</v>
      </c>
      <c r="N7" s="20">
        <v>10918303</v>
      </c>
      <c r="O7" s="20">
        <v>4352720</v>
      </c>
      <c r="P7" s="20">
        <v>4776355</v>
      </c>
      <c r="Q7" s="20">
        <v>4705939</v>
      </c>
      <c r="R7" s="20">
        <v>13835014</v>
      </c>
      <c r="S7" s="20"/>
      <c r="T7" s="20"/>
      <c r="U7" s="20"/>
      <c r="V7" s="20"/>
      <c r="W7" s="20">
        <v>33317741</v>
      </c>
      <c r="X7" s="20">
        <v>181148961</v>
      </c>
      <c r="Y7" s="20">
        <v>-147831220</v>
      </c>
      <c r="Z7" s="21">
        <v>-81.60754507446498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>
        <v>9200</v>
      </c>
      <c r="Q8" s="20"/>
      <c r="R8" s="20">
        <v>9200</v>
      </c>
      <c r="S8" s="20"/>
      <c r="T8" s="20"/>
      <c r="U8" s="20"/>
      <c r="V8" s="20"/>
      <c r="W8" s="20">
        <v>1323088</v>
      </c>
      <c r="X8" s="20"/>
      <c r="Y8" s="20">
        <v>1323088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>
        <v>6351</v>
      </c>
      <c r="L11" s="20">
        <v>5309</v>
      </c>
      <c r="M11" s="20">
        <v>6203</v>
      </c>
      <c r="N11" s="20">
        <v>17863</v>
      </c>
      <c r="O11" s="20">
        <v>4250</v>
      </c>
      <c r="P11" s="20">
        <v>9160</v>
      </c>
      <c r="Q11" s="20">
        <v>9732</v>
      </c>
      <c r="R11" s="20">
        <v>23142</v>
      </c>
      <c r="S11" s="20"/>
      <c r="T11" s="20"/>
      <c r="U11" s="20"/>
      <c r="V11" s="20"/>
      <c r="W11" s="20">
        <v>59890</v>
      </c>
      <c r="X11" s="20"/>
      <c r="Y11" s="20">
        <v>59890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-61243325</v>
      </c>
      <c r="D14" s="18"/>
      <c r="E14" s="19">
        <v>-169379950</v>
      </c>
      <c r="F14" s="20">
        <v>-169547927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>
        <v>-8808929</v>
      </c>
      <c r="L14" s="20">
        <v>-5961110</v>
      </c>
      <c r="M14" s="20">
        <v>-7724159</v>
      </c>
      <c r="N14" s="20">
        <v>-22494198</v>
      </c>
      <c r="O14" s="20">
        <v>-4875923</v>
      </c>
      <c r="P14" s="20">
        <v>-6581361</v>
      </c>
      <c r="Q14" s="20">
        <v>-7358147</v>
      </c>
      <c r="R14" s="20">
        <v>-18815431</v>
      </c>
      <c r="S14" s="20"/>
      <c r="T14" s="20"/>
      <c r="U14" s="20"/>
      <c r="V14" s="20"/>
      <c r="W14" s="20">
        <v>-55887462</v>
      </c>
      <c r="X14" s="20">
        <v>-113639711</v>
      </c>
      <c r="Y14" s="20">
        <v>57752249</v>
      </c>
      <c r="Z14" s="21">
        <v>-50.820482111222546</v>
      </c>
      <c r="AA14" s="22">
        <v>-169547927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42313125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-5874820</v>
      </c>
      <c r="L17" s="28">
        <f t="shared" si="0"/>
        <v>-1855955</v>
      </c>
      <c r="M17" s="28">
        <f t="shared" si="0"/>
        <v>-3827257</v>
      </c>
      <c r="N17" s="28">
        <f t="shared" si="0"/>
        <v>-11558032</v>
      </c>
      <c r="O17" s="28">
        <f t="shared" si="0"/>
        <v>-518953</v>
      </c>
      <c r="P17" s="28">
        <f t="shared" si="0"/>
        <v>-1786646</v>
      </c>
      <c r="Q17" s="28">
        <f t="shared" si="0"/>
        <v>-2642476</v>
      </c>
      <c r="R17" s="28">
        <f t="shared" si="0"/>
        <v>-4948075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-21186743</v>
      </c>
      <c r="X17" s="28">
        <f t="shared" si="0"/>
        <v>67509250</v>
      </c>
      <c r="Y17" s="28">
        <f t="shared" si="0"/>
        <v>-88695993</v>
      </c>
      <c r="Z17" s="29">
        <f>+IF(X17&lt;&gt;0,+(Y17/X17)*100,0)</f>
        <v>-131.38346671011749</v>
      </c>
      <c r="AA17" s="30">
        <f>SUM(AA6:AA16)</f>
        <v>42313125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-3775965</v>
      </c>
      <c r="D28" s="18"/>
      <c r="E28" s="19">
        <v>-3450000</v>
      </c>
      <c r="F28" s="20">
        <v>-3450000</v>
      </c>
      <c r="G28" s="20"/>
      <c r="H28" s="20"/>
      <c r="I28" s="20">
        <v>-26772</v>
      </c>
      <c r="J28" s="20">
        <v>-26772</v>
      </c>
      <c r="K28" s="20">
        <v>-15468</v>
      </c>
      <c r="L28" s="20">
        <v>-115000</v>
      </c>
      <c r="M28" s="20">
        <v>-1590522</v>
      </c>
      <c r="N28" s="20">
        <v>-1720990</v>
      </c>
      <c r="O28" s="20">
        <v>-89132</v>
      </c>
      <c r="P28" s="20">
        <v>-701069</v>
      </c>
      <c r="Q28" s="20">
        <v>-3400</v>
      </c>
      <c r="R28" s="20">
        <v>-793601</v>
      </c>
      <c r="S28" s="20"/>
      <c r="T28" s="20"/>
      <c r="U28" s="20"/>
      <c r="V28" s="20"/>
      <c r="W28" s="20">
        <v>-2541363</v>
      </c>
      <c r="X28" s="20">
        <v>-3209994</v>
      </c>
      <c r="Y28" s="20">
        <v>668631</v>
      </c>
      <c r="Z28" s="21">
        <v>-20.82966510217776</v>
      </c>
      <c r="AA28" s="22">
        <v>-3450000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-3775965</v>
      </c>
      <c r="D30" s="26">
        <f t="shared" ref="D30:Y30" si="1">SUM(D21:D29)</f>
        <v>0</v>
      </c>
      <c r="E30" s="27">
        <f t="shared" si="1"/>
        <v>-3450000</v>
      </c>
      <c r="F30" s="28">
        <f t="shared" si="1"/>
        <v>-3450000</v>
      </c>
      <c r="G30" s="28">
        <f t="shared" si="1"/>
        <v>0</v>
      </c>
      <c r="H30" s="28">
        <f t="shared" si="1"/>
        <v>0</v>
      </c>
      <c r="I30" s="28">
        <f t="shared" si="1"/>
        <v>-26772</v>
      </c>
      <c r="J30" s="28">
        <f t="shared" si="1"/>
        <v>-26772</v>
      </c>
      <c r="K30" s="28">
        <f t="shared" si="1"/>
        <v>-15468</v>
      </c>
      <c r="L30" s="28">
        <f t="shared" si="1"/>
        <v>-115000</v>
      </c>
      <c r="M30" s="28">
        <f t="shared" si="1"/>
        <v>-1590522</v>
      </c>
      <c r="N30" s="28">
        <f t="shared" si="1"/>
        <v>-1720990</v>
      </c>
      <c r="O30" s="28">
        <f t="shared" si="1"/>
        <v>-89132</v>
      </c>
      <c r="P30" s="28">
        <f t="shared" si="1"/>
        <v>-701069</v>
      </c>
      <c r="Q30" s="28">
        <f t="shared" si="1"/>
        <v>-3400</v>
      </c>
      <c r="R30" s="28">
        <f t="shared" si="1"/>
        <v>-793601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-2541363</v>
      </c>
      <c r="X30" s="28">
        <f t="shared" si="1"/>
        <v>-3209994</v>
      </c>
      <c r="Y30" s="28">
        <f t="shared" si="1"/>
        <v>668631</v>
      </c>
      <c r="Z30" s="29">
        <f>+IF(X30&lt;&gt;0,+(Y30/X30)*100,0)</f>
        <v>-20.82966510217776</v>
      </c>
      <c r="AA30" s="30">
        <f>SUM(AA21:AA29)</f>
        <v>-3450000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-24737155</v>
      </c>
      <c r="D41" s="32">
        <f>+D17+D30+D39</f>
        <v>0</v>
      </c>
      <c r="E41" s="33">
        <f t="shared" si="3"/>
        <v>39031102</v>
      </c>
      <c r="F41" s="34">
        <f t="shared" si="3"/>
        <v>38863125</v>
      </c>
      <c r="G41" s="34">
        <f t="shared" si="3"/>
        <v>1970546</v>
      </c>
      <c r="H41" s="34">
        <f t="shared" si="3"/>
        <v>-3690434</v>
      </c>
      <c r="I41" s="34">
        <f t="shared" si="3"/>
        <v>-2987520</v>
      </c>
      <c r="J41" s="34">
        <f t="shared" si="3"/>
        <v>-4707408</v>
      </c>
      <c r="K41" s="34">
        <f t="shared" si="3"/>
        <v>-5890288</v>
      </c>
      <c r="L41" s="34">
        <f t="shared" si="3"/>
        <v>-1970955</v>
      </c>
      <c r="M41" s="34">
        <f t="shared" si="3"/>
        <v>-5417779</v>
      </c>
      <c r="N41" s="34">
        <f t="shared" si="3"/>
        <v>-13279022</v>
      </c>
      <c r="O41" s="34">
        <f t="shared" si="3"/>
        <v>-608085</v>
      </c>
      <c r="P41" s="34">
        <f t="shared" si="3"/>
        <v>-2487715</v>
      </c>
      <c r="Q41" s="34">
        <f t="shared" si="3"/>
        <v>-2645876</v>
      </c>
      <c r="R41" s="34">
        <f t="shared" si="3"/>
        <v>-5741676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-23728106</v>
      </c>
      <c r="X41" s="34">
        <f t="shared" si="3"/>
        <v>64299256</v>
      </c>
      <c r="Y41" s="34">
        <f t="shared" si="3"/>
        <v>-88027362</v>
      </c>
      <c r="Z41" s="35">
        <f>+IF(X41&lt;&gt;0,+(Y41/X41)*100,0)</f>
        <v>-136.9026136165557</v>
      </c>
      <c r="AA41" s="36">
        <f>+AA17+AA30+AA39</f>
        <v>38863125</v>
      </c>
    </row>
    <row r="42" spans="1:27" x14ac:dyDescent="0.25">
      <c r="A42" s="23" t="s">
        <v>63</v>
      </c>
      <c r="B42" s="17" t="s">
        <v>64</v>
      </c>
      <c r="C42" s="32">
        <v>-198707608</v>
      </c>
      <c r="D42" s="32"/>
      <c r="E42" s="33"/>
      <c r="F42" s="34"/>
      <c r="G42" s="34">
        <v>-292581075</v>
      </c>
      <c r="H42" s="34">
        <f>+G43+H60</f>
        <v>-290720769</v>
      </c>
      <c r="I42" s="34">
        <f>+H43+I60</f>
        <v>-294300963</v>
      </c>
      <c r="J42" s="34">
        <f>+G42</f>
        <v>-292581075</v>
      </c>
      <c r="K42" s="34">
        <f>+I43+K60</f>
        <v>-297288483</v>
      </c>
      <c r="L42" s="34">
        <f>+K43+L60</f>
        <v>-303178771</v>
      </c>
      <c r="M42" s="34">
        <f>+L43+M60</f>
        <v>-305149726</v>
      </c>
      <c r="N42" s="34">
        <f>+K42</f>
        <v>-297288483</v>
      </c>
      <c r="O42" s="34">
        <f>+M43+O60</f>
        <v>-310567505</v>
      </c>
      <c r="P42" s="34">
        <f>+O43+P60</f>
        <v>-311175590</v>
      </c>
      <c r="Q42" s="34">
        <f>+P43+Q60</f>
        <v>-313663305</v>
      </c>
      <c r="R42" s="34">
        <f>+O42</f>
        <v>-310567505</v>
      </c>
      <c r="S42" s="34">
        <f>+Q43+S60</f>
        <v>-316309181</v>
      </c>
      <c r="T42" s="34">
        <f>+S43+T60</f>
        <v>-316309181</v>
      </c>
      <c r="U42" s="34">
        <f>+T43+U60</f>
        <v>-316309181</v>
      </c>
      <c r="V42" s="34">
        <f>+S42</f>
        <v>-316309181</v>
      </c>
      <c r="W42" s="34">
        <f>+G42</f>
        <v>-292581075</v>
      </c>
      <c r="X42" s="34"/>
      <c r="Y42" s="34">
        <f>+W42-X42</f>
        <v>-292581075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-223444763</v>
      </c>
      <c r="D43" s="44">
        <f t="shared" ref="D43:AA43" si="4">+D41+D42</f>
        <v>0</v>
      </c>
      <c r="E43" s="45">
        <f t="shared" si="4"/>
        <v>39031102</v>
      </c>
      <c r="F43" s="46">
        <f t="shared" si="4"/>
        <v>38863125</v>
      </c>
      <c r="G43" s="46">
        <f t="shared" si="4"/>
        <v>-290610529</v>
      </c>
      <c r="H43" s="46">
        <f t="shared" si="4"/>
        <v>-294411203</v>
      </c>
      <c r="I43" s="46">
        <f t="shared" si="4"/>
        <v>-297288483</v>
      </c>
      <c r="J43" s="46">
        <f>+I43</f>
        <v>-297288483</v>
      </c>
      <c r="K43" s="46">
        <f t="shared" si="4"/>
        <v>-303178771</v>
      </c>
      <c r="L43" s="46">
        <f t="shared" si="4"/>
        <v>-305149726</v>
      </c>
      <c r="M43" s="46">
        <f t="shared" si="4"/>
        <v>-310567505</v>
      </c>
      <c r="N43" s="46">
        <f>+M43</f>
        <v>-310567505</v>
      </c>
      <c r="O43" s="46">
        <f t="shared" si="4"/>
        <v>-311175590</v>
      </c>
      <c r="P43" s="46">
        <f t="shared" si="4"/>
        <v>-313663305</v>
      </c>
      <c r="Q43" s="46">
        <f t="shared" si="4"/>
        <v>-316309181</v>
      </c>
      <c r="R43" s="46">
        <f>+Q43</f>
        <v>-316309181</v>
      </c>
      <c r="S43" s="46">
        <f t="shared" si="4"/>
        <v>-316309181</v>
      </c>
      <c r="T43" s="46">
        <f t="shared" si="4"/>
        <v>-316309181</v>
      </c>
      <c r="U43" s="46">
        <f t="shared" si="4"/>
        <v>-316309181</v>
      </c>
      <c r="V43" s="46">
        <f>+U43</f>
        <v>-316309181</v>
      </c>
      <c r="W43" s="46">
        <f>+V43</f>
        <v>-316309181</v>
      </c>
      <c r="X43" s="46">
        <f t="shared" si="4"/>
        <v>64299256</v>
      </c>
      <c r="Y43" s="46">
        <f t="shared" si="4"/>
        <v>-380608437</v>
      </c>
      <c r="Z43" s="47">
        <f>+IF(X43&lt;&gt;0,+(Y43/X43)*100,0)</f>
        <v>-591.93287866347941</v>
      </c>
      <c r="AA43" s="48">
        <f t="shared" si="4"/>
        <v>38863125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3453147</v>
      </c>
      <c r="Y9" s="20">
        <v>-3453147</v>
      </c>
      <c r="Z9" s="21">
        <v>-100</v>
      </c>
      <c r="AA9" s="22">
        <v>4604205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8235504</v>
      </c>
      <c r="Y11" s="20">
        <v>-8235504</v>
      </c>
      <c r="Z11" s="21">
        <v>-100</v>
      </c>
      <c r="AA11" s="22">
        <v>10980673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>
        <v>-899720</v>
      </c>
      <c r="L14" s="20">
        <v>-275917</v>
      </c>
      <c r="M14" s="20">
        <v>-1671840</v>
      </c>
      <c r="N14" s="20">
        <v>-2847477</v>
      </c>
      <c r="O14" s="20">
        <v>-1177206</v>
      </c>
      <c r="P14" s="20">
        <v>-19103</v>
      </c>
      <c r="Q14" s="20">
        <v>-2704829</v>
      </c>
      <c r="R14" s="20">
        <v>-3901138</v>
      </c>
      <c r="S14" s="20"/>
      <c r="T14" s="20"/>
      <c r="U14" s="20"/>
      <c r="V14" s="20"/>
      <c r="W14" s="20">
        <v>-11770303</v>
      </c>
      <c r="X14" s="20"/>
      <c r="Y14" s="20">
        <v>-11770303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-899720</v>
      </c>
      <c r="L17" s="28">
        <f t="shared" si="0"/>
        <v>-275917</v>
      </c>
      <c r="M17" s="28">
        <f t="shared" si="0"/>
        <v>-1671840</v>
      </c>
      <c r="N17" s="28">
        <f t="shared" si="0"/>
        <v>-2847477</v>
      </c>
      <c r="O17" s="28">
        <f t="shared" si="0"/>
        <v>-1177206</v>
      </c>
      <c r="P17" s="28">
        <f t="shared" si="0"/>
        <v>-19103</v>
      </c>
      <c r="Q17" s="28">
        <f t="shared" si="0"/>
        <v>-2704829</v>
      </c>
      <c r="R17" s="28">
        <f t="shared" si="0"/>
        <v>-3901138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-11766780</v>
      </c>
      <c r="X17" s="28">
        <f t="shared" si="0"/>
        <v>11688651</v>
      </c>
      <c r="Y17" s="28">
        <f t="shared" si="0"/>
        <v>-23455431</v>
      </c>
      <c r="Z17" s="29">
        <f>+IF(X17&lt;&gt;0,+(Y17/X17)*100,0)</f>
        <v>-200.66841759583718</v>
      </c>
      <c r="AA17" s="30">
        <f>SUM(AA6:AA16)</f>
        <v>15584878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-28173127</v>
      </c>
      <c r="D28" s="18"/>
      <c r="E28" s="19">
        <v>-12881186</v>
      </c>
      <c r="F28" s="20">
        <v>-10741391</v>
      </c>
      <c r="G28" s="20">
        <v>-919982</v>
      </c>
      <c r="H28" s="20">
        <v>-1471899</v>
      </c>
      <c r="I28" s="20"/>
      <c r="J28" s="20">
        <v>-2391881</v>
      </c>
      <c r="K28" s="20">
        <v>-284191</v>
      </c>
      <c r="L28" s="20">
        <v>-283868</v>
      </c>
      <c r="M28" s="20">
        <v>-1035184</v>
      </c>
      <c r="N28" s="20">
        <v>-1603243</v>
      </c>
      <c r="O28" s="20"/>
      <c r="P28" s="20"/>
      <c r="Q28" s="20">
        <v>-533926</v>
      </c>
      <c r="R28" s="20">
        <v>-533926</v>
      </c>
      <c r="S28" s="20"/>
      <c r="T28" s="20"/>
      <c r="U28" s="20"/>
      <c r="V28" s="20"/>
      <c r="W28" s="20">
        <v>-4529050</v>
      </c>
      <c r="X28" s="20">
        <v>-8131023</v>
      </c>
      <c r="Y28" s="20">
        <v>3601973</v>
      </c>
      <c r="Z28" s="21">
        <v>-44.299136775286456</v>
      </c>
      <c r="AA28" s="22">
        <v>-10741391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-28173127</v>
      </c>
      <c r="D30" s="26">
        <f t="shared" ref="D30:Y30" si="1">SUM(D21:D29)</f>
        <v>0</v>
      </c>
      <c r="E30" s="27">
        <f t="shared" si="1"/>
        <v>-12881186</v>
      </c>
      <c r="F30" s="28">
        <f t="shared" si="1"/>
        <v>-10741391</v>
      </c>
      <c r="G30" s="28">
        <f t="shared" si="1"/>
        <v>-919982</v>
      </c>
      <c r="H30" s="28">
        <f t="shared" si="1"/>
        <v>-1471899</v>
      </c>
      <c r="I30" s="28">
        <f t="shared" si="1"/>
        <v>0</v>
      </c>
      <c r="J30" s="28">
        <f t="shared" si="1"/>
        <v>-2391881</v>
      </c>
      <c r="K30" s="28">
        <f t="shared" si="1"/>
        <v>-284191</v>
      </c>
      <c r="L30" s="28">
        <f t="shared" si="1"/>
        <v>-283868</v>
      </c>
      <c r="M30" s="28">
        <f t="shared" si="1"/>
        <v>-1035184</v>
      </c>
      <c r="N30" s="28">
        <f t="shared" si="1"/>
        <v>-1603243</v>
      </c>
      <c r="O30" s="28">
        <f t="shared" si="1"/>
        <v>0</v>
      </c>
      <c r="P30" s="28">
        <f t="shared" si="1"/>
        <v>0</v>
      </c>
      <c r="Q30" s="28">
        <f t="shared" si="1"/>
        <v>-533926</v>
      </c>
      <c r="R30" s="28">
        <f t="shared" si="1"/>
        <v>-533926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-4529050</v>
      </c>
      <c r="X30" s="28">
        <f t="shared" si="1"/>
        <v>-8131023</v>
      </c>
      <c r="Y30" s="28">
        <f t="shared" si="1"/>
        <v>3601973</v>
      </c>
      <c r="Z30" s="29">
        <f>+IF(X30&lt;&gt;0,+(Y30/X30)*100,0)</f>
        <v>-44.299136775286456</v>
      </c>
      <c r="AA30" s="30">
        <f>SUM(AA21:AA29)</f>
        <v>-10741391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-44632916</v>
      </c>
      <c r="D41" s="32">
        <f>+D17+D30+D39</f>
        <v>0</v>
      </c>
      <c r="E41" s="33">
        <f t="shared" si="3"/>
        <v>2703692</v>
      </c>
      <c r="F41" s="34">
        <f t="shared" si="3"/>
        <v>4843487</v>
      </c>
      <c r="G41" s="34">
        <f t="shared" si="3"/>
        <v>-3347963</v>
      </c>
      <c r="H41" s="34">
        <f t="shared" si="3"/>
        <v>-2908009</v>
      </c>
      <c r="I41" s="34">
        <f t="shared" si="3"/>
        <v>-1154074</v>
      </c>
      <c r="J41" s="34">
        <f t="shared" si="3"/>
        <v>-7410046</v>
      </c>
      <c r="K41" s="34">
        <f t="shared" si="3"/>
        <v>-1183911</v>
      </c>
      <c r="L41" s="34">
        <f t="shared" si="3"/>
        <v>-559785</v>
      </c>
      <c r="M41" s="34">
        <f t="shared" si="3"/>
        <v>-2707024</v>
      </c>
      <c r="N41" s="34">
        <f t="shared" si="3"/>
        <v>-4450720</v>
      </c>
      <c r="O41" s="34">
        <f t="shared" si="3"/>
        <v>-1177206</v>
      </c>
      <c r="P41" s="34">
        <f t="shared" si="3"/>
        <v>-19103</v>
      </c>
      <c r="Q41" s="34">
        <f t="shared" si="3"/>
        <v>-3238755</v>
      </c>
      <c r="R41" s="34">
        <f t="shared" si="3"/>
        <v>-4435064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-16295830</v>
      </c>
      <c r="X41" s="34">
        <f t="shared" si="3"/>
        <v>3557628</v>
      </c>
      <c r="Y41" s="34">
        <f t="shared" si="3"/>
        <v>-19853458</v>
      </c>
      <c r="Z41" s="35">
        <f>+IF(X41&lt;&gt;0,+(Y41/X41)*100,0)</f>
        <v>-558.05323097299663</v>
      </c>
      <c r="AA41" s="36">
        <f>+AA17+AA30+AA39</f>
        <v>4843487</v>
      </c>
    </row>
    <row r="42" spans="1:27" x14ac:dyDescent="0.25">
      <c r="A42" s="23" t="s">
        <v>63</v>
      </c>
      <c r="B42" s="17" t="s">
        <v>64</v>
      </c>
      <c r="C42" s="32">
        <v>-37367304</v>
      </c>
      <c r="D42" s="32"/>
      <c r="E42" s="33"/>
      <c r="F42" s="34"/>
      <c r="G42" s="34">
        <v>-82000220</v>
      </c>
      <c r="H42" s="34">
        <f>+G43+H60</f>
        <v>-85348183</v>
      </c>
      <c r="I42" s="34">
        <f>+H43+I60</f>
        <v>-88256192</v>
      </c>
      <c r="J42" s="34">
        <f>+G42</f>
        <v>-82000220</v>
      </c>
      <c r="K42" s="34">
        <f>+I43+K60</f>
        <v>-89410266</v>
      </c>
      <c r="L42" s="34">
        <f>+K43+L60</f>
        <v>-90594177</v>
      </c>
      <c r="M42" s="34">
        <f>+L43+M60</f>
        <v>-91153962</v>
      </c>
      <c r="N42" s="34">
        <f>+K42</f>
        <v>-89410266</v>
      </c>
      <c r="O42" s="34">
        <f>+M43+O60</f>
        <v>-93860986</v>
      </c>
      <c r="P42" s="34">
        <f>+O43+P60</f>
        <v>-95038192</v>
      </c>
      <c r="Q42" s="34">
        <f>+P43+Q60</f>
        <v>-95057295</v>
      </c>
      <c r="R42" s="34">
        <f>+O42</f>
        <v>-93860986</v>
      </c>
      <c r="S42" s="34">
        <f>+Q43+S60</f>
        <v>-98296050</v>
      </c>
      <c r="T42" s="34">
        <f>+S43+T60</f>
        <v>-98296050</v>
      </c>
      <c r="U42" s="34">
        <f>+T43+U60</f>
        <v>-98296050</v>
      </c>
      <c r="V42" s="34">
        <f>+S42</f>
        <v>-98296050</v>
      </c>
      <c r="W42" s="34">
        <f>+G42</f>
        <v>-82000220</v>
      </c>
      <c r="X42" s="34"/>
      <c r="Y42" s="34">
        <f>+W42-X42</f>
        <v>-82000220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-82000220</v>
      </c>
      <c r="D43" s="44">
        <f t="shared" ref="D43:AA43" si="4">+D41+D42</f>
        <v>0</v>
      </c>
      <c r="E43" s="45">
        <f t="shared" si="4"/>
        <v>2703692</v>
      </c>
      <c r="F43" s="46">
        <f t="shared" si="4"/>
        <v>4843487</v>
      </c>
      <c r="G43" s="46">
        <f t="shared" si="4"/>
        <v>-85348183</v>
      </c>
      <c r="H43" s="46">
        <f t="shared" si="4"/>
        <v>-88256192</v>
      </c>
      <c r="I43" s="46">
        <f t="shared" si="4"/>
        <v>-89410266</v>
      </c>
      <c r="J43" s="46">
        <f>+I43</f>
        <v>-89410266</v>
      </c>
      <c r="K43" s="46">
        <f t="shared" si="4"/>
        <v>-90594177</v>
      </c>
      <c r="L43" s="46">
        <f t="shared" si="4"/>
        <v>-91153962</v>
      </c>
      <c r="M43" s="46">
        <f t="shared" si="4"/>
        <v>-93860986</v>
      </c>
      <c r="N43" s="46">
        <f>+M43</f>
        <v>-93860986</v>
      </c>
      <c r="O43" s="46">
        <f t="shared" si="4"/>
        <v>-95038192</v>
      </c>
      <c r="P43" s="46">
        <f t="shared" si="4"/>
        <v>-95057295</v>
      </c>
      <c r="Q43" s="46">
        <f t="shared" si="4"/>
        <v>-98296050</v>
      </c>
      <c r="R43" s="46">
        <f>+Q43</f>
        <v>-98296050</v>
      </c>
      <c r="S43" s="46">
        <f t="shared" si="4"/>
        <v>-98296050</v>
      </c>
      <c r="T43" s="46">
        <f t="shared" si="4"/>
        <v>-98296050</v>
      </c>
      <c r="U43" s="46">
        <f t="shared" si="4"/>
        <v>-98296050</v>
      </c>
      <c r="V43" s="46">
        <f>+U43</f>
        <v>-98296050</v>
      </c>
      <c r="W43" s="46">
        <f>+V43</f>
        <v>-98296050</v>
      </c>
      <c r="X43" s="46">
        <f t="shared" si="4"/>
        <v>3557628</v>
      </c>
      <c r="Y43" s="46">
        <f t="shared" si="4"/>
        <v>-101853678</v>
      </c>
      <c r="Z43" s="47">
        <f>+IF(X43&lt;&gt;0,+(Y43/X43)*100,0)</f>
        <v>-2862.9659424762795</v>
      </c>
      <c r="AA43" s="48">
        <f t="shared" si="4"/>
        <v>4843487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246502773</v>
      </c>
      <c r="G7" s="20"/>
      <c r="H7" s="20">
        <v>5610</v>
      </c>
      <c r="I7" s="20">
        <v>152</v>
      </c>
      <c r="J7" s="20">
        <v>5762</v>
      </c>
      <c r="K7" s="20">
        <v>5578</v>
      </c>
      <c r="L7" s="20">
        <v>5578</v>
      </c>
      <c r="M7" s="20"/>
      <c r="N7" s="20">
        <v>11156</v>
      </c>
      <c r="O7" s="20"/>
      <c r="P7" s="20">
        <v>-12607</v>
      </c>
      <c r="Q7" s="20">
        <v>152</v>
      </c>
      <c r="R7" s="20">
        <v>-12455</v>
      </c>
      <c r="S7" s="20"/>
      <c r="T7" s="20"/>
      <c r="U7" s="20"/>
      <c r="V7" s="20"/>
      <c r="W7" s="20">
        <v>4463</v>
      </c>
      <c r="X7" s="20">
        <v>159527522</v>
      </c>
      <c r="Y7" s="20">
        <v>-159523059</v>
      </c>
      <c r="Z7" s="21">
        <v>-99.997202363614718</v>
      </c>
      <c r="AA7" s="22">
        <v>246502773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3678176</v>
      </c>
      <c r="Y8" s="20">
        <v>-3677306</v>
      </c>
      <c r="Z8" s="21">
        <v>-99.976346971977421</v>
      </c>
      <c r="AA8" s="22">
        <v>8946610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14561426</v>
      </c>
      <c r="Y9" s="20">
        <v>-14561426</v>
      </c>
      <c r="Z9" s="21">
        <v>-100</v>
      </c>
      <c r="AA9" s="22">
        <v>14561426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-64941838</v>
      </c>
      <c r="D14" s="18"/>
      <c r="E14" s="19">
        <v>-50489525</v>
      </c>
      <c r="F14" s="20">
        <v>-50285745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>
        <v>-5676760</v>
      </c>
      <c r="L14" s="20">
        <v>-4649633</v>
      </c>
      <c r="M14" s="20">
        <v>-5778199</v>
      </c>
      <c r="N14" s="20">
        <v>-16104592</v>
      </c>
      <c r="O14" s="20">
        <v>-6953835</v>
      </c>
      <c r="P14" s="20">
        <v>-6954421</v>
      </c>
      <c r="Q14" s="20">
        <v>-6231974</v>
      </c>
      <c r="R14" s="20">
        <v>-20140230</v>
      </c>
      <c r="S14" s="20"/>
      <c r="T14" s="20"/>
      <c r="U14" s="20"/>
      <c r="V14" s="20"/>
      <c r="W14" s="20">
        <v>-50458269</v>
      </c>
      <c r="X14" s="20">
        <v>-31246438</v>
      </c>
      <c r="Y14" s="20">
        <v>-19211831</v>
      </c>
      <c r="Z14" s="21">
        <v>61.484867491136107</v>
      </c>
      <c r="AA14" s="22">
        <v>-50285745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-9208256</v>
      </c>
      <c r="Y15" s="20">
        <v>9208256</v>
      </c>
      <c r="Z15" s="21">
        <v>-100</v>
      </c>
      <c r="AA15" s="22">
        <v>-17708184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202016880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-5671182</v>
      </c>
      <c r="L17" s="28">
        <f t="shared" si="0"/>
        <v>-4644055</v>
      </c>
      <c r="M17" s="28">
        <f t="shared" si="0"/>
        <v>-5778199</v>
      </c>
      <c r="N17" s="28">
        <f t="shared" si="0"/>
        <v>-16093436</v>
      </c>
      <c r="O17" s="28">
        <f t="shared" si="0"/>
        <v>-6953835</v>
      </c>
      <c r="P17" s="28">
        <f t="shared" si="0"/>
        <v>-6967028</v>
      </c>
      <c r="Q17" s="28">
        <f t="shared" si="0"/>
        <v>-6231822</v>
      </c>
      <c r="R17" s="28">
        <f t="shared" si="0"/>
        <v>-20152685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-50452936</v>
      </c>
      <c r="X17" s="28">
        <f t="shared" si="0"/>
        <v>137312430</v>
      </c>
      <c r="Y17" s="28">
        <f t="shared" si="0"/>
        <v>-187765366</v>
      </c>
      <c r="Z17" s="29">
        <f>+IF(X17&lt;&gt;0,+(Y17/X17)*100,0)</f>
        <v>-136.74316738841489</v>
      </c>
      <c r="AA17" s="30">
        <f>SUM(AA6:AA16)</f>
        <v>202016880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-862410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-69757603</v>
      </c>
      <c r="D28" s="18"/>
      <c r="E28" s="19">
        <v>-170382306</v>
      </c>
      <c r="F28" s="20">
        <v>-132454471</v>
      </c>
      <c r="G28" s="20">
        <v>-16559262</v>
      </c>
      <c r="H28" s="20">
        <v>-5362338</v>
      </c>
      <c r="I28" s="20">
        <v>-9152689</v>
      </c>
      <c r="J28" s="20">
        <v>-31074289</v>
      </c>
      <c r="K28" s="20">
        <v>-11507284</v>
      </c>
      <c r="L28" s="20">
        <v>-10925788</v>
      </c>
      <c r="M28" s="20">
        <v>-17682460</v>
      </c>
      <c r="N28" s="20">
        <v>-40115532</v>
      </c>
      <c r="O28" s="20">
        <v>-868419</v>
      </c>
      <c r="P28" s="20">
        <v>-4676585</v>
      </c>
      <c r="Q28" s="20">
        <v>-13994785</v>
      </c>
      <c r="R28" s="20">
        <v>-19539789</v>
      </c>
      <c r="S28" s="20"/>
      <c r="T28" s="20"/>
      <c r="U28" s="20"/>
      <c r="V28" s="20"/>
      <c r="W28" s="20">
        <v>-90729610</v>
      </c>
      <c r="X28" s="20">
        <v>-78811916</v>
      </c>
      <c r="Y28" s="20">
        <v>-11917694</v>
      </c>
      <c r="Z28" s="21">
        <v>15.121690481424155</v>
      </c>
      <c r="AA28" s="22">
        <v>-132454471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-70620013</v>
      </c>
      <c r="D30" s="26">
        <f t="shared" ref="D30:Y30" si="1">SUM(D21:D29)</f>
        <v>0</v>
      </c>
      <c r="E30" s="27">
        <f t="shared" si="1"/>
        <v>-170382306</v>
      </c>
      <c r="F30" s="28">
        <f t="shared" si="1"/>
        <v>-132454471</v>
      </c>
      <c r="G30" s="28">
        <f t="shared" si="1"/>
        <v>-16559262</v>
      </c>
      <c r="H30" s="28">
        <f t="shared" si="1"/>
        <v>-5362338</v>
      </c>
      <c r="I30" s="28">
        <f t="shared" si="1"/>
        <v>-9152689</v>
      </c>
      <c r="J30" s="28">
        <f t="shared" si="1"/>
        <v>-31074289</v>
      </c>
      <c r="K30" s="28">
        <f t="shared" si="1"/>
        <v>-11507284</v>
      </c>
      <c r="L30" s="28">
        <f t="shared" si="1"/>
        <v>-10925788</v>
      </c>
      <c r="M30" s="28">
        <f t="shared" si="1"/>
        <v>-17682460</v>
      </c>
      <c r="N30" s="28">
        <f t="shared" si="1"/>
        <v>-40115532</v>
      </c>
      <c r="O30" s="28">
        <f t="shared" si="1"/>
        <v>-868419</v>
      </c>
      <c r="P30" s="28">
        <f t="shared" si="1"/>
        <v>-4676585</v>
      </c>
      <c r="Q30" s="28">
        <f t="shared" si="1"/>
        <v>-13994785</v>
      </c>
      <c r="R30" s="28">
        <f t="shared" si="1"/>
        <v>-19539789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-90729610</v>
      </c>
      <c r="X30" s="28">
        <f t="shared" si="1"/>
        <v>-78811916</v>
      </c>
      <c r="Y30" s="28">
        <f t="shared" si="1"/>
        <v>-11917694</v>
      </c>
      <c r="Z30" s="29">
        <f>+IF(X30&lt;&gt;0,+(Y30/X30)*100,0)</f>
        <v>15.121690481424155</v>
      </c>
      <c r="AA30" s="30">
        <f>SUM(AA21:AA29)</f>
        <v>-132454471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-135551360</v>
      </c>
      <c r="D41" s="32">
        <f>+D17+D30+D39</f>
        <v>0</v>
      </c>
      <c r="E41" s="33">
        <f t="shared" si="3"/>
        <v>17774544</v>
      </c>
      <c r="F41" s="34">
        <f t="shared" si="3"/>
        <v>69562409</v>
      </c>
      <c r="G41" s="34">
        <f t="shared" si="3"/>
        <v>-20143651</v>
      </c>
      <c r="H41" s="34">
        <f t="shared" si="3"/>
        <v>-10711986</v>
      </c>
      <c r="I41" s="34">
        <f t="shared" si="3"/>
        <v>-14425467</v>
      </c>
      <c r="J41" s="34">
        <f t="shared" si="3"/>
        <v>-45281104</v>
      </c>
      <c r="K41" s="34">
        <f t="shared" si="3"/>
        <v>-17178466</v>
      </c>
      <c r="L41" s="34">
        <f t="shared" si="3"/>
        <v>-15569843</v>
      </c>
      <c r="M41" s="34">
        <f t="shared" si="3"/>
        <v>-23460659</v>
      </c>
      <c r="N41" s="34">
        <f t="shared" si="3"/>
        <v>-56208968</v>
      </c>
      <c r="O41" s="34">
        <f t="shared" si="3"/>
        <v>-7822254</v>
      </c>
      <c r="P41" s="34">
        <f t="shared" si="3"/>
        <v>-11643613</v>
      </c>
      <c r="Q41" s="34">
        <f t="shared" si="3"/>
        <v>-20226607</v>
      </c>
      <c r="R41" s="34">
        <f t="shared" si="3"/>
        <v>-39692474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-141182546</v>
      </c>
      <c r="X41" s="34">
        <f t="shared" si="3"/>
        <v>58500514</v>
      </c>
      <c r="Y41" s="34">
        <f t="shared" si="3"/>
        <v>-199683060</v>
      </c>
      <c r="Z41" s="35">
        <f>+IF(X41&lt;&gt;0,+(Y41/X41)*100,0)</f>
        <v>-341.33556501742873</v>
      </c>
      <c r="AA41" s="36">
        <f>+AA17+AA30+AA39</f>
        <v>69562409</v>
      </c>
    </row>
    <row r="42" spans="1:27" x14ac:dyDescent="0.25">
      <c r="A42" s="23" t="s">
        <v>63</v>
      </c>
      <c r="B42" s="17" t="s">
        <v>64</v>
      </c>
      <c r="C42" s="32">
        <v>-291621283</v>
      </c>
      <c r="D42" s="32"/>
      <c r="E42" s="33"/>
      <c r="F42" s="34"/>
      <c r="G42" s="34"/>
      <c r="H42" s="34">
        <f>+G43+H60</f>
        <v>-20143651</v>
      </c>
      <c r="I42" s="34">
        <f>+H43+I60</f>
        <v>-457213792</v>
      </c>
      <c r="J42" s="34">
        <f>+G42</f>
        <v>0</v>
      </c>
      <c r="K42" s="34">
        <f>+I43+K60</f>
        <v>-471639259</v>
      </c>
      <c r="L42" s="34">
        <f>+K43+L60</f>
        <v>-488817725</v>
      </c>
      <c r="M42" s="34">
        <f>+L43+M60</f>
        <v>-504387568</v>
      </c>
      <c r="N42" s="34">
        <f>+K42</f>
        <v>-471639259</v>
      </c>
      <c r="O42" s="34">
        <f>+M43+O60</f>
        <v>-527848227</v>
      </c>
      <c r="P42" s="34">
        <f>+O43+P60</f>
        <v>-535670481</v>
      </c>
      <c r="Q42" s="34">
        <f>+P43+Q60</f>
        <v>-547314094</v>
      </c>
      <c r="R42" s="34">
        <f>+O42</f>
        <v>-527848227</v>
      </c>
      <c r="S42" s="34">
        <f>+Q43+S60</f>
        <v>-567540701</v>
      </c>
      <c r="T42" s="34">
        <f>+S43+T60</f>
        <v>-567540701</v>
      </c>
      <c r="U42" s="34">
        <f>+T43+U60</f>
        <v>-567540701</v>
      </c>
      <c r="V42" s="34">
        <f>+S42</f>
        <v>-567540701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-427172643</v>
      </c>
      <c r="D43" s="44">
        <f t="shared" ref="D43:AA43" si="4">+D41+D42</f>
        <v>0</v>
      </c>
      <c r="E43" s="45">
        <f t="shared" si="4"/>
        <v>17774544</v>
      </c>
      <c r="F43" s="46">
        <f t="shared" si="4"/>
        <v>69562409</v>
      </c>
      <c r="G43" s="46">
        <f t="shared" si="4"/>
        <v>-20143651</v>
      </c>
      <c r="H43" s="46">
        <f t="shared" si="4"/>
        <v>-30855637</v>
      </c>
      <c r="I43" s="46">
        <f t="shared" si="4"/>
        <v>-471639259</v>
      </c>
      <c r="J43" s="46">
        <f>+I43</f>
        <v>-471639259</v>
      </c>
      <c r="K43" s="46">
        <f t="shared" si="4"/>
        <v>-488817725</v>
      </c>
      <c r="L43" s="46">
        <f t="shared" si="4"/>
        <v>-504387568</v>
      </c>
      <c r="M43" s="46">
        <f t="shared" si="4"/>
        <v>-527848227</v>
      </c>
      <c r="N43" s="46">
        <f>+M43</f>
        <v>-527848227</v>
      </c>
      <c r="O43" s="46">
        <f t="shared" si="4"/>
        <v>-535670481</v>
      </c>
      <c r="P43" s="46">
        <f t="shared" si="4"/>
        <v>-547314094</v>
      </c>
      <c r="Q43" s="46">
        <f t="shared" si="4"/>
        <v>-567540701</v>
      </c>
      <c r="R43" s="46">
        <f>+Q43</f>
        <v>-567540701</v>
      </c>
      <c r="S43" s="46">
        <f t="shared" si="4"/>
        <v>-567540701</v>
      </c>
      <c r="T43" s="46">
        <f t="shared" si="4"/>
        <v>-567540701</v>
      </c>
      <c r="U43" s="46">
        <f t="shared" si="4"/>
        <v>-567540701</v>
      </c>
      <c r="V43" s="46">
        <f>+U43</f>
        <v>-567540701</v>
      </c>
      <c r="W43" s="46">
        <f>+V43</f>
        <v>-567540701</v>
      </c>
      <c r="X43" s="46">
        <f t="shared" si="4"/>
        <v>58500514</v>
      </c>
      <c r="Y43" s="46">
        <f t="shared" si="4"/>
        <v>-199683060</v>
      </c>
      <c r="Z43" s="47">
        <f>+IF(X43&lt;&gt;0,+(Y43/X43)*100,0)</f>
        <v>-341.33556501742873</v>
      </c>
      <c r="AA43" s="48">
        <f t="shared" si="4"/>
        <v>69562409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>
        <v>730</v>
      </c>
      <c r="L7" s="20">
        <v>449</v>
      </c>
      <c r="M7" s="20">
        <v>1939</v>
      </c>
      <c r="N7" s="20">
        <v>3118</v>
      </c>
      <c r="O7" s="20">
        <v>3052</v>
      </c>
      <c r="P7" s="20">
        <v>730</v>
      </c>
      <c r="Q7" s="20">
        <v>2165</v>
      </c>
      <c r="R7" s="20">
        <v>5947</v>
      </c>
      <c r="S7" s="20"/>
      <c r="T7" s="20"/>
      <c r="U7" s="20"/>
      <c r="V7" s="20"/>
      <c r="W7" s="20">
        <v>13869</v>
      </c>
      <c r="X7" s="20"/>
      <c r="Y7" s="20">
        <v>13869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>
        <v>8813</v>
      </c>
      <c r="L8" s="20">
        <v>29891</v>
      </c>
      <c r="M8" s="20">
        <v>16696</v>
      </c>
      <c r="N8" s="20">
        <v>55400</v>
      </c>
      <c r="O8" s="20">
        <v>17626</v>
      </c>
      <c r="P8" s="20">
        <v>4765</v>
      </c>
      <c r="Q8" s="20">
        <v>36374</v>
      </c>
      <c r="R8" s="20">
        <v>58765</v>
      </c>
      <c r="S8" s="20"/>
      <c r="T8" s="20"/>
      <c r="U8" s="20"/>
      <c r="V8" s="20"/>
      <c r="W8" s="20">
        <v>154348</v>
      </c>
      <c r="X8" s="20"/>
      <c r="Y8" s="20">
        <v>154348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28372400</v>
      </c>
      <c r="R9" s="20">
        <v>28372400</v>
      </c>
      <c r="S9" s="20"/>
      <c r="T9" s="20"/>
      <c r="U9" s="20"/>
      <c r="V9" s="20"/>
      <c r="W9" s="20">
        <v>28372400</v>
      </c>
      <c r="X9" s="20">
        <v>21421700</v>
      </c>
      <c r="Y9" s="20">
        <v>6950700</v>
      </c>
      <c r="Z9" s="21">
        <v>32.447004672831753</v>
      </c>
      <c r="AA9" s="22">
        <v>28372400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>
        <v>-2054519</v>
      </c>
      <c r="L14" s="20">
        <v>-1259394</v>
      </c>
      <c r="M14" s="20">
        <v>-3057980</v>
      </c>
      <c r="N14" s="20">
        <v>-6371893</v>
      </c>
      <c r="O14" s="20">
        <v>-1265426</v>
      </c>
      <c r="P14" s="20">
        <v>-2442269</v>
      </c>
      <c r="Q14" s="20">
        <v>-1487091</v>
      </c>
      <c r="R14" s="20">
        <v>-5194786</v>
      </c>
      <c r="S14" s="20"/>
      <c r="T14" s="20"/>
      <c r="U14" s="20"/>
      <c r="V14" s="20"/>
      <c r="W14" s="20">
        <v>-16608167</v>
      </c>
      <c r="X14" s="20"/>
      <c r="Y14" s="20">
        <v>-16608167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-2044976</v>
      </c>
      <c r="L17" s="28">
        <f t="shared" si="0"/>
        <v>-1229054</v>
      </c>
      <c r="M17" s="28">
        <f t="shared" si="0"/>
        <v>-3039345</v>
      </c>
      <c r="N17" s="28">
        <f t="shared" si="0"/>
        <v>-6313375</v>
      </c>
      <c r="O17" s="28">
        <f t="shared" si="0"/>
        <v>-1244748</v>
      </c>
      <c r="P17" s="28">
        <f t="shared" si="0"/>
        <v>-2436774</v>
      </c>
      <c r="Q17" s="28">
        <f t="shared" si="0"/>
        <v>26923848</v>
      </c>
      <c r="R17" s="28">
        <f t="shared" si="0"/>
        <v>23242326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11932450</v>
      </c>
      <c r="X17" s="28">
        <f t="shared" si="0"/>
        <v>21421700</v>
      </c>
      <c r="Y17" s="28">
        <f t="shared" si="0"/>
        <v>-9489250</v>
      </c>
      <c r="Z17" s="29">
        <f>+IF(X17&lt;&gt;0,+(Y17/X17)*100,0)</f>
        <v>-44.297371357081836</v>
      </c>
      <c r="AA17" s="30">
        <f>SUM(AA6:AA16)</f>
        <v>28372400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-15836492</v>
      </c>
      <c r="D28" s="18"/>
      <c r="E28" s="19">
        <v>-40219200</v>
      </c>
      <c r="F28" s="20">
        <v>-28752370</v>
      </c>
      <c r="G28" s="20">
        <v>-34500</v>
      </c>
      <c r="H28" s="20">
        <v>-7820</v>
      </c>
      <c r="I28" s="20">
        <v>-71576</v>
      </c>
      <c r="J28" s="20">
        <v>-113896</v>
      </c>
      <c r="K28" s="20">
        <v>-300481</v>
      </c>
      <c r="L28" s="20">
        <v>-156466</v>
      </c>
      <c r="M28" s="20">
        <v>-149969</v>
      </c>
      <c r="N28" s="20">
        <v>-606916</v>
      </c>
      <c r="O28" s="20">
        <v>-1243922</v>
      </c>
      <c r="P28" s="20">
        <v>-46321</v>
      </c>
      <c r="Q28" s="20"/>
      <c r="R28" s="20">
        <v>-1290243</v>
      </c>
      <c r="S28" s="20"/>
      <c r="T28" s="20"/>
      <c r="U28" s="20"/>
      <c r="V28" s="20"/>
      <c r="W28" s="20">
        <v>-2011055</v>
      </c>
      <c r="X28" s="20">
        <v>-21419895</v>
      </c>
      <c r="Y28" s="20">
        <v>19408840</v>
      </c>
      <c r="Z28" s="21">
        <v>-90.611275171983806</v>
      </c>
      <c r="AA28" s="22">
        <v>-28752370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-15836492</v>
      </c>
      <c r="D30" s="26">
        <f t="shared" ref="D30:Y30" si="1">SUM(D21:D29)</f>
        <v>0</v>
      </c>
      <c r="E30" s="27">
        <f t="shared" si="1"/>
        <v>-40219200</v>
      </c>
      <c r="F30" s="28">
        <f t="shared" si="1"/>
        <v>-28752370</v>
      </c>
      <c r="G30" s="28">
        <f t="shared" si="1"/>
        <v>-34500</v>
      </c>
      <c r="H30" s="28">
        <f t="shared" si="1"/>
        <v>-7820</v>
      </c>
      <c r="I30" s="28">
        <f t="shared" si="1"/>
        <v>-71576</v>
      </c>
      <c r="J30" s="28">
        <f t="shared" si="1"/>
        <v>-113896</v>
      </c>
      <c r="K30" s="28">
        <f t="shared" si="1"/>
        <v>-300481</v>
      </c>
      <c r="L30" s="28">
        <f t="shared" si="1"/>
        <v>-156466</v>
      </c>
      <c r="M30" s="28">
        <f t="shared" si="1"/>
        <v>-149969</v>
      </c>
      <c r="N30" s="28">
        <f t="shared" si="1"/>
        <v>-606916</v>
      </c>
      <c r="O30" s="28">
        <f t="shared" si="1"/>
        <v>-1243922</v>
      </c>
      <c r="P30" s="28">
        <f t="shared" si="1"/>
        <v>-46321</v>
      </c>
      <c r="Q30" s="28">
        <f t="shared" si="1"/>
        <v>0</v>
      </c>
      <c r="R30" s="28">
        <f t="shared" si="1"/>
        <v>-1290243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-2011055</v>
      </c>
      <c r="X30" s="28">
        <f t="shared" si="1"/>
        <v>-21419895</v>
      </c>
      <c r="Y30" s="28">
        <f t="shared" si="1"/>
        <v>19408840</v>
      </c>
      <c r="Z30" s="29">
        <f>+IF(X30&lt;&gt;0,+(Y30/X30)*100,0)</f>
        <v>-90.611275171983806</v>
      </c>
      <c r="AA30" s="30">
        <f>SUM(AA21:AA29)</f>
        <v>-28752370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-8596596</v>
      </c>
      <c r="D41" s="32">
        <f>+D17+D30+D39</f>
        <v>0</v>
      </c>
      <c r="E41" s="33">
        <f t="shared" si="3"/>
        <v>-11846800</v>
      </c>
      <c r="F41" s="34">
        <f t="shared" si="3"/>
        <v>-379970</v>
      </c>
      <c r="G41" s="34">
        <f t="shared" si="3"/>
        <v>-2947813</v>
      </c>
      <c r="H41" s="34">
        <f t="shared" si="3"/>
        <v>-665756</v>
      </c>
      <c r="I41" s="34">
        <f t="shared" si="3"/>
        <v>-1496828</v>
      </c>
      <c r="J41" s="34">
        <f t="shared" si="3"/>
        <v>-5110397</v>
      </c>
      <c r="K41" s="34">
        <f t="shared" si="3"/>
        <v>-2345457</v>
      </c>
      <c r="L41" s="34">
        <f t="shared" si="3"/>
        <v>-1385520</v>
      </c>
      <c r="M41" s="34">
        <f t="shared" si="3"/>
        <v>-3189314</v>
      </c>
      <c r="N41" s="34">
        <f t="shared" si="3"/>
        <v>-6920291</v>
      </c>
      <c r="O41" s="34">
        <f t="shared" si="3"/>
        <v>-2488670</v>
      </c>
      <c r="P41" s="34">
        <f t="shared" si="3"/>
        <v>-2483095</v>
      </c>
      <c r="Q41" s="34">
        <f t="shared" si="3"/>
        <v>26923848</v>
      </c>
      <c r="R41" s="34">
        <f t="shared" si="3"/>
        <v>21952083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9921395</v>
      </c>
      <c r="X41" s="34">
        <f t="shared" si="3"/>
        <v>1805</v>
      </c>
      <c r="Y41" s="34">
        <f t="shared" si="3"/>
        <v>9919590</v>
      </c>
      <c r="Z41" s="35">
        <f>+IF(X41&lt;&gt;0,+(Y41/X41)*100,0)</f>
        <v>549561.77285318566</v>
      </c>
      <c r="AA41" s="36">
        <f>+AA17+AA30+AA39</f>
        <v>-379970</v>
      </c>
    </row>
    <row r="42" spans="1:27" x14ac:dyDescent="0.25">
      <c r="A42" s="23" t="s">
        <v>63</v>
      </c>
      <c r="B42" s="17" t="s">
        <v>64</v>
      </c>
      <c r="C42" s="32">
        <v>-17219806</v>
      </c>
      <c r="D42" s="32"/>
      <c r="E42" s="33"/>
      <c r="F42" s="34"/>
      <c r="G42" s="34">
        <v>-25893341</v>
      </c>
      <c r="H42" s="34">
        <f>+G43+H60</f>
        <v>-28841153</v>
      </c>
      <c r="I42" s="34">
        <f>+H43+I60</f>
        <v>-29506909</v>
      </c>
      <c r="J42" s="34">
        <f>+G42</f>
        <v>-25893341</v>
      </c>
      <c r="K42" s="34">
        <f>+I43+K60</f>
        <v>-31003737</v>
      </c>
      <c r="L42" s="34">
        <f>+K43+L60</f>
        <v>-33349194</v>
      </c>
      <c r="M42" s="34">
        <f>+L43+M60</f>
        <v>-34734714</v>
      </c>
      <c r="N42" s="34">
        <f>+K42</f>
        <v>-31003737</v>
      </c>
      <c r="O42" s="34">
        <f>+M43+O60</f>
        <v>-37924028</v>
      </c>
      <c r="P42" s="34">
        <f>+O43+P60</f>
        <v>-40412698</v>
      </c>
      <c r="Q42" s="34">
        <f>+P43+Q60</f>
        <v>-42895793</v>
      </c>
      <c r="R42" s="34">
        <f>+O42</f>
        <v>-37924028</v>
      </c>
      <c r="S42" s="34">
        <f>+Q43+S60</f>
        <v>-15971945</v>
      </c>
      <c r="T42" s="34">
        <f>+S43+T60</f>
        <v>-15971945</v>
      </c>
      <c r="U42" s="34">
        <f>+T43+U60</f>
        <v>-15971945</v>
      </c>
      <c r="V42" s="34">
        <f>+S42</f>
        <v>-15971945</v>
      </c>
      <c r="W42" s="34">
        <f>+G42</f>
        <v>-25893341</v>
      </c>
      <c r="X42" s="34"/>
      <c r="Y42" s="34">
        <f>+W42-X42</f>
        <v>-25893341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-25816402</v>
      </c>
      <c r="D43" s="44">
        <f t="shared" ref="D43:AA43" si="4">+D41+D42</f>
        <v>0</v>
      </c>
      <c r="E43" s="45">
        <f t="shared" si="4"/>
        <v>-11846800</v>
      </c>
      <c r="F43" s="46">
        <f t="shared" si="4"/>
        <v>-379970</v>
      </c>
      <c r="G43" s="46">
        <f t="shared" si="4"/>
        <v>-28841154</v>
      </c>
      <c r="H43" s="46">
        <f t="shared" si="4"/>
        <v>-29506909</v>
      </c>
      <c r="I43" s="46">
        <f t="shared" si="4"/>
        <v>-31003737</v>
      </c>
      <c r="J43" s="46">
        <f>+I43</f>
        <v>-31003737</v>
      </c>
      <c r="K43" s="46">
        <f t="shared" si="4"/>
        <v>-33349194</v>
      </c>
      <c r="L43" s="46">
        <f t="shared" si="4"/>
        <v>-34734714</v>
      </c>
      <c r="M43" s="46">
        <f t="shared" si="4"/>
        <v>-37924028</v>
      </c>
      <c r="N43" s="46">
        <f>+M43</f>
        <v>-37924028</v>
      </c>
      <c r="O43" s="46">
        <f t="shared" si="4"/>
        <v>-40412698</v>
      </c>
      <c r="P43" s="46">
        <f t="shared" si="4"/>
        <v>-42895793</v>
      </c>
      <c r="Q43" s="46">
        <f t="shared" si="4"/>
        <v>-15971945</v>
      </c>
      <c r="R43" s="46">
        <f>+Q43</f>
        <v>-15971945</v>
      </c>
      <c r="S43" s="46">
        <f t="shared" si="4"/>
        <v>-15971945</v>
      </c>
      <c r="T43" s="46">
        <f t="shared" si="4"/>
        <v>-15971945</v>
      </c>
      <c r="U43" s="46">
        <f t="shared" si="4"/>
        <v>-15971945</v>
      </c>
      <c r="V43" s="46">
        <f>+U43</f>
        <v>-15971945</v>
      </c>
      <c r="W43" s="46">
        <f>+V43</f>
        <v>-15971945</v>
      </c>
      <c r="X43" s="46">
        <f t="shared" si="4"/>
        <v>1805</v>
      </c>
      <c r="Y43" s="46">
        <f t="shared" si="4"/>
        <v>-15973751</v>
      </c>
      <c r="Z43" s="47">
        <f>+IF(X43&lt;&gt;0,+(Y43/X43)*100,0)</f>
        <v>-884972.35457063711</v>
      </c>
      <c r="AA43" s="48">
        <f t="shared" si="4"/>
        <v>-379970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96756473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72567351</v>
      </c>
      <c r="Y7" s="20">
        <v>-72567351</v>
      </c>
      <c r="Z7" s="21">
        <v>-100</v>
      </c>
      <c r="AA7" s="22">
        <v>96756473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>
        <v>14462</v>
      </c>
      <c r="G8" s="20"/>
      <c r="H8" s="20"/>
      <c r="I8" s="20"/>
      <c r="J8" s="20"/>
      <c r="K8" s="20">
        <v>28653</v>
      </c>
      <c r="L8" s="20"/>
      <c r="M8" s="20"/>
      <c r="N8" s="20">
        <v>28653</v>
      </c>
      <c r="O8" s="20"/>
      <c r="P8" s="20"/>
      <c r="Q8" s="20"/>
      <c r="R8" s="20"/>
      <c r="S8" s="20"/>
      <c r="T8" s="20"/>
      <c r="U8" s="20"/>
      <c r="V8" s="20"/>
      <c r="W8" s="20">
        <v>28653</v>
      </c>
      <c r="X8" s="20">
        <v>10845</v>
      </c>
      <c r="Y8" s="20">
        <v>17808</v>
      </c>
      <c r="Z8" s="21">
        <v>164.20470262793913</v>
      </c>
      <c r="AA8" s="22">
        <v>14462</v>
      </c>
    </row>
    <row r="9" spans="1:27" x14ac:dyDescent="0.25">
      <c r="A9" s="23" t="s">
        <v>37</v>
      </c>
      <c r="B9" s="17" t="s">
        <v>38</v>
      </c>
      <c r="C9" s="18">
        <v>6672894</v>
      </c>
      <c r="D9" s="18"/>
      <c r="E9" s="19">
        <v>12016909</v>
      </c>
      <c r="F9" s="20">
        <v>12415780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9311832</v>
      </c>
      <c r="Y9" s="20">
        <v>-4304795</v>
      </c>
      <c r="Z9" s="21">
        <v>-46.229302676422854</v>
      </c>
      <c r="AA9" s="22">
        <v>12415780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14302000</v>
      </c>
      <c r="F10" s="20">
        <v>30965298</v>
      </c>
      <c r="G10" s="20">
        <v>3000000</v>
      </c>
      <c r="H10" s="20"/>
      <c r="I10" s="20"/>
      <c r="J10" s="20">
        <v>3000000</v>
      </c>
      <c r="K10" s="20"/>
      <c r="L10" s="20"/>
      <c r="M10" s="20">
        <v>2000000</v>
      </c>
      <c r="N10" s="20">
        <v>2000000</v>
      </c>
      <c r="O10" s="20"/>
      <c r="P10" s="20">
        <v>6000000</v>
      </c>
      <c r="Q10" s="20">
        <v>3302000</v>
      </c>
      <c r="R10" s="20">
        <v>9302000</v>
      </c>
      <c r="S10" s="20"/>
      <c r="T10" s="20"/>
      <c r="U10" s="20"/>
      <c r="V10" s="20"/>
      <c r="W10" s="20">
        <v>14302000</v>
      </c>
      <c r="X10" s="20">
        <v>23223987</v>
      </c>
      <c r="Y10" s="20">
        <v>-8921987</v>
      </c>
      <c r="Z10" s="21">
        <v>-38.417120195597768</v>
      </c>
      <c r="AA10" s="22">
        <v>30965298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-46415770</v>
      </c>
      <c r="F14" s="20">
        <v>-46982635</v>
      </c>
      <c r="G14" s="20">
        <v>-1445399</v>
      </c>
      <c r="H14" s="20">
        <v>-1229523</v>
      </c>
      <c r="I14" s="20">
        <v>-2227982</v>
      </c>
      <c r="J14" s="20">
        <v>-4902904</v>
      </c>
      <c r="K14" s="20">
        <v>-4082562</v>
      </c>
      <c r="L14" s="20">
        <v>-3403788</v>
      </c>
      <c r="M14" s="20">
        <v>-2251225</v>
      </c>
      <c r="N14" s="20">
        <v>-9737575</v>
      </c>
      <c r="O14" s="20">
        <v>-3003712</v>
      </c>
      <c r="P14" s="20">
        <v>-2813544</v>
      </c>
      <c r="Q14" s="20">
        <v>-2041040</v>
      </c>
      <c r="R14" s="20">
        <v>-7858296</v>
      </c>
      <c r="S14" s="20"/>
      <c r="T14" s="20"/>
      <c r="U14" s="20"/>
      <c r="V14" s="20"/>
      <c r="W14" s="20">
        <v>-22498775</v>
      </c>
      <c r="X14" s="20">
        <v>-35236962</v>
      </c>
      <c r="Y14" s="20">
        <v>12738187</v>
      </c>
      <c r="Z14" s="21">
        <v>-36.150071620816796</v>
      </c>
      <c r="AA14" s="22">
        <v>-46982635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-254810</v>
      </c>
      <c r="F15" s="20">
        <v>-254810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-191106</v>
      </c>
      <c r="Y15" s="20">
        <v>191106</v>
      </c>
      <c r="Z15" s="21">
        <v>-100</v>
      </c>
      <c r="AA15" s="22">
        <v>-254810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92914568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-4053909</v>
      </c>
      <c r="L17" s="28">
        <f t="shared" si="0"/>
        <v>-3403788</v>
      </c>
      <c r="M17" s="28">
        <f t="shared" si="0"/>
        <v>-251225</v>
      </c>
      <c r="N17" s="28">
        <f t="shared" si="0"/>
        <v>-7708922</v>
      </c>
      <c r="O17" s="28">
        <f t="shared" si="0"/>
        <v>-3003712</v>
      </c>
      <c r="P17" s="28">
        <f t="shared" si="0"/>
        <v>3186456</v>
      </c>
      <c r="Q17" s="28">
        <f t="shared" si="0"/>
        <v>1260960</v>
      </c>
      <c r="R17" s="28">
        <f t="shared" si="0"/>
        <v>1443704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-3161085</v>
      </c>
      <c r="X17" s="28">
        <f t="shared" si="0"/>
        <v>69685947</v>
      </c>
      <c r="Y17" s="28">
        <f t="shared" si="0"/>
        <v>-72847032</v>
      </c>
      <c r="Z17" s="29">
        <f>+IF(X17&lt;&gt;0,+(Y17/X17)*100,0)</f>
        <v>-104.53618718850157</v>
      </c>
      <c r="AA17" s="30">
        <f>SUM(AA6:AA16)</f>
        <v>92914568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-12725453</v>
      </c>
      <c r="D28" s="18"/>
      <c r="E28" s="19">
        <v>-30781650</v>
      </c>
      <c r="F28" s="20">
        <v>-65057093</v>
      </c>
      <c r="G28" s="20"/>
      <c r="H28" s="20">
        <v>-1372063</v>
      </c>
      <c r="I28" s="20">
        <v>-3179212</v>
      </c>
      <c r="J28" s="20">
        <v>-4551275</v>
      </c>
      <c r="K28" s="20">
        <v>-5544587</v>
      </c>
      <c r="L28" s="20">
        <v>-4088748</v>
      </c>
      <c r="M28" s="20">
        <v>-5534767</v>
      </c>
      <c r="N28" s="20">
        <v>-15168102</v>
      </c>
      <c r="O28" s="20">
        <v>-223457</v>
      </c>
      <c r="P28" s="20">
        <v>-3735553</v>
      </c>
      <c r="Q28" s="20">
        <v>-1954414</v>
      </c>
      <c r="R28" s="20">
        <v>-5913424</v>
      </c>
      <c r="S28" s="20"/>
      <c r="T28" s="20"/>
      <c r="U28" s="20"/>
      <c r="V28" s="20"/>
      <c r="W28" s="20">
        <v>-25632801</v>
      </c>
      <c r="X28" s="20">
        <v>-48792825</v>
      </c>
      <c r="Y28" s="20">
        <v>23160024</v>
      </c>
      <c r="Z28" s="21">
        <v>-47.466044444034551</v>
      </c>
      <c r="AA28" s="22">
        <v>-65057093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-12725453</v>
      </c>
      <c r="D30" s="26">
        <f t="shared" ref="D30:Y30" si="1">SUM(D21:D29)</f>
        <v>0</v>
      </c>
      <c r="E30" s="27">
        <f t="shared" si="1"/>
        <v>-30781650</v>
      </c>
      <c r="F30" s="28">
        <f t="shared" si="1"/>
        <v>-65057093</v>
      </c>
      <c r="G30" s="28">
        <f t="shared" si="1"/>
        <v>0</v>
      </c>
      <c r="H30" s="28">
        <f t="shared" si="1"/>
        <v>-1372063</v>
      </c>
      <c r="I30" s="28">
        <f t="shared" si="1"/>
        <v>-3179212</v>
      </c>
      <c r="J30" s="28">
        <f t="shared" si="1"/>
        <v>-4551275</v>
      </c>
      <c r="K30" s="28">
        <f t="shared" si="1"/>
        <v>-5544587</v>
      </c>
      <c r="L30" s="28">
        <f t="shared" si="1"/>
        <v>-4088748</v>
      </c>
      <c r="M30" s="28">
        <f t="shared" si="1"/>
        <v>-5534767</v>
      </c>
      <c r="N30" s="28">
        <f t="shared" si="1"/>
        <v>-15168102</v>
      </c>
      <c r="O30" s="28">
        <f t="shared" si="1"/>
        <v>-223457</v>
      </c>
      <c r="P30" s="28">
        <f t="shared" si="1"/>
        <v>-3735553</v>
      </c>
      <c r="Q30" s="28">
        <f t="shared" si="1"/>
        <v>-1954414</v>
      </c>
      <c r="R30" s="28">
        <f t="shared" si="1"/>
        <v>-5913424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-25632801</v>
      </c>
      <c r="X30" s="28">
        <f t="shared" si="1"/>
        <v>-48792825</v>
      </c>
      <c r="Y30" s="28">
        <f t="shared" si="1"/>
        <v>23160024</v>
      </c>
      <c r="Z30" s="29">
        <f>+IF(X30&lt;&gt;0,+(Y30/X30)*100,0)</f>
        <v>-47.466044444034551</v>
      </c>
      <c r="AA30" s="30">
        <f>SUM(AA21:AA29)</f>
        <v>-65057093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10146</v>
      </c>
      <c r="D36" s="18"/>
      <c r="E36" s="19"/>
      <c r="F36" s="20"/>
      <c r="G36" s="20">
        <v>-22915</v>
      </c>
      <c r="H36" s="37">
        <v>-2590</v>
      </c>
      <c r="I36" s="37">
        <v>-8769</v>
      </c>
      <c r="J36" s="37">
        <v>-34274</v>
      </c>
      <c r="K36" s="20">
        <v>-23199</v>
      </c>
      <c r="L36" s="20">
        <v>-6505</v>
      </c>
      <c r="M36" s="20">
        <v>-3396</v>
      </c>
      <c r="N36" s="20">
        <v>-33100</v>
      </c>
      <c r="O36" s="37">
        <v>-105066</v>
      </c>
      <c r="P36" s="37">
        <v>-10545</v>
      </c>
      <c r="Q36" s="37">
        <v>-16714</v>
      </c>
      <c r="R36" s="20">
        <v>-132325</v>
      </c>
      <c r="S36" s="20"/>
      <c r="T36" s="20"/>
      <c r="U36" s="20"/>
      <c r="V36" s="37"/>
      <c r="W36" s="37">
        <v>-199699</v>
      </c>
      <c r="X36" s="37"/>
      <c r="Y36" s="20">
        <v>-199699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10146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-22915</v>
      </c>
      <c r="H39" s="28">
        <f t="shared" si="2"/>
        <v>-2590</v>
      </c>
      <c r="I39" s="28">
        <f t="shared" si="2"/>
        <v>-8769</v>
      </c>
      <c r="J39" s="28">
        <f t="shared" si="2"/>
        <v>-34274</v>
      </c>
      <c r="K39" s="28">
        <f t="shared" si="2"/>
        <v>-23199</v>
      </c>
      <c r="L39" s="28">
        <f t="shared" si="2"/>
        <v>-6505</v>
      </c>
      <c r="M39" s="28">
        <f t="shared" si="2"/>
        <v>-3396</v>
      </c>
      <c r="N39" s="28">
        <f t="shared" si="2"/>
        <v>-33100</v>
      </c>
      <c r="O39" s="28">
        <f t="shared" si="2"/>
        <v>-105066</v>
      </c>
      <c r="P39" s="28">
        <f t="shared" si="2"/>
        <v>-10545</v>
      </c>
      <c r="Q39" s="28">
        <f t="shared" si="2"/>
        <v>-16714</v>
      </c>
      <c r="R39" s="28">
        <f t="shared" si="2"/>
        <v>-132325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-199699</v>
      </c>
      <c r="X39" s="28">
        <f t="shared" si="2"/>
        <v>0</v>
      </c>
      <c r="Y39" s="28">
        <f t="shared" si="2"/>
        <v>-199699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-2950383</v>
      </c>
      <c r="D41" s="32">
        <f>+D17+D30+D39</f>
        <v>0</v>
      </c>
      <c r="E41" s="33">
        <f t="shared" si="3"/>
        <v>38019567</v>
      </c>
      <c r="F41" s="34">
        <f t="shared" si="3"/>
        <v>27857475</v>
      </c>
      <c r="G41" s="34">
        <f t="shared" si="3"/>
        <v>6538723</v>
      </c>
      <c r="H41" s="34">
        <f t="shared" si="3"/>
        <v>-2604176</v>
      </c>
      <c r="I41" s="34">
        <f t="shared" si="3"/>
        <v>-5415963</v>
      </c>
      <c r="J41" s="34">
        <f t="shared" si="3"/>
        <v>-1481416</v>
      </c>
      <c r="K41" s="34">
        <f t="shared" si="3"/>
        <v>-9621695</v>
      </c>
      <c r="L41" s="34">
        <f t="shared" si="3"/>
        <v>-7499041</v>
      </c>
      <c r="M41" s="34">
        <f t="shared" si="3"/>
        <v>-5789388</v>
      </c>
      <c r="N41" s="34">
        <f t="shared" si="3"/>
        <v>-22910124</v>
      </c>
      <c r="O41" s="34">
        <f t="shared" si="3"/>
        <v>-3332235</v>
      </c>
      <c r="P41" s="34">
        <f t="shared" si="3"/>
        <v>-559642</v>
      </c>
      <c r="Q41" s="34">
        <f t="shared" si="3"/>
        <v>-710168</v>
      </c>
      <c r="R41" s="34">
        <f t="shared" si="3"/>
        <v>-4602045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-28993585</v>
      </c>
      <c r="X41" s="34">
        <f t="shared" si="3"/>
        <v>20893122</v>
      </c>
      <c r="Y41" s="34">
        <f t="shared" si="3"/>
        <v>-49886707</v>
      </c>
      <c r="Z41" s="35">
        <f>+IF(X41&lt;&gt;0,+(Y41/X41)*100,0)</f>
        <v>-238.77095534118834</v>
      </c>
      <c r="AA41" s="36">
        <f>+AA17+AA30+AA39</f>
        <v>27857475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6538723</v>
      </c>
      <c r="I42" s="34">
        <f>+H43+I60</f>
        <v>3934547</v>
      </c>
      <c r="J42" s="34">
        <f>+G42</f>
        <v>0</v>
      </c>
      <c r="K42" s="34">
        <f>+I43+K60</f>
        <v>-1481416</v>
      </c>
      <c r="L42" s="34">
        <f>+K43+L60</f>
        <v>-11103111</v>
      </c>
      <c r="M42" s="34">
        <f>+L43+M60</f>
        <v>-18602152</v>
      </c>
      <c r="N42" s="34">
        <f>+K42</f>
        <v>-1481416</v>
      </c>
      <c r="O42" s="34">
        <f>+M43+O60</f>
        <v>-24391540</v>
      </c>
      <c r="P42" s="34">
        <f>+O43+P60</f>
        <v>-27723775</v>
      </c>
      <c r="Q42" s="34">
        <f>+P43+Q60</f>
        <v>-28283417</v>
      </c>
      <c r="R42" s="34">
        <f>+O42</f>
        <v>-24391540</v>
      </c>
      <c r="S42" s="34">
        <f>+Q43+S60</f>
        <v>-28993585</v>
      </c>
      <c r="T42" s="34">
        <f>+S43+T60</f>
        <v>-28993585</v>
      </c>
      <c r="U42" s="34">
        <f>+T43+U60</f>
        <v>-28993585</v>
      </c>
      <c r="V42" s="34">
        <f>+S42</f>
        <v>-28993585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-2950383</v>
      </c>
      <c r="D43" s="44">
        <f t="shared" ref="D43:AA43" si="4">+D41+D42</f>
        <v>0</v>
      </c>
      <c r="E43" s="45">
        <f t="shared" si="4"/>
        <v>38019567</v>
      </c>
      <c r="F43" s="46">
        <f t="shared" si="4"/>
        <v>27857475</v>
      </c>
      <c r="G43" s="46">
        <f t="shared" si="4"/>
        <v>6538723</v>
      </c>
      <c r="H43" s="46">
        <f t="shared" si="4"/>
        <v>3934547</v>
      </c>
      <c r="I43" s="46">
        <f t="shared" si="4"/>
        <v>-1481416</v>
      </c>
      <c r="J43" s="46">
        <f>+I43</f>
        <v>-1481416</v>
      </c>
      <c r="K43" s="46">
        <f t="shared" si="4"/>
        <v>-11103111</v>
      </c>
      <c r="L43" s="46">
        <f t="shared" si="4"/>
        <v>-18602152</v>
      </c>
      <c r="M43" s="46">
        <f t="shared" si="4"/>
        <v>-24391540</v>
      </c>
      <c r="N43" s="46">
        <f>+M43</f>
        <v>-24391540</v>
      </c>
      <c r="O43" s="46">
        <f t="shared" si="4"/>
        <v>-27723775</v>
      </c>
      <c r="P43" s="46">
        <f t="shared" si="4"/>
        <v>-28283417</v>
      </c>
      <c r="Q43" s="46">
        <f t="shared" si="4"/>
        <v>-28993585</v>
      </c>
      <c r="R43" s="46">
        <f>+Q43</f>
        <v>-28993585</v>
      </c>
      <c r="S43" s="46">
        <f t="shared" si="4"/>
        <v>-28993585</v>
      </c>
      <c r="T43" s="46">
        <f t="shared" si="4"/>
        <v>-28993585</v>
      </c>
      <c r="U43" s="46">
        <f t="shared" si="4"/>
        <v>-28993585</v>
      </c>
      <c r="V43" s="46">
        <f>+U43</f>
        <v>-28993585</v>
      </c>
      <c r="W43" s="46">
        <f>+V43</f>
        <v>-28993585</v>
      </c>
      <c r="X43" s="46">
        <f t="shared" si="4"/>
        <v>20893122</v>
      </c>
      <c r="Y43" s="46">
        <f t="shared" si="4"/>
        <v>-49886707</v>
      </c>
      <c r="Z43" s="47">
        <f>+IF(X43&lt;&gt;0,+(Y43/X43)*100,0)</f>
        <v>-238.77095534118834</v>
      </c>
      <c r="AA43" s="48">
        <f t="shared" si="4"/>
        <v>27857475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103352159</v>
      </c>
      <c r="G7" s="20">
        <v>6027233</v>
      </c>
      <c r="H7" s="20">
        <v>7222880</v>
      </c>
      <c r="I7" s="20">
        <v>7313457</v>
      </c>
      <c r="J7" s="20">
        <v>20563570</v>
      </c>
      <c r="K7" s="20">
        <v>7999717</v>
      </c>
      <c r="L7" s="20">
        <v>8152732</v>
      </c>
      <c r="M7" s="20">
        <v>8468807</v>
      </c>
      <c r="N7" s="20">
        <v>24621256</v>
      </c>
      <c r="O7" s="20">
        <v>8495505</v>
      </c>
      <c r="P7" s="20">
        <v>8913364</v>
      </c>
      <c r="Q7" s="20">
        <v>9246338</v>
      </c>
      <c r="R7" s="20">
        <v>26655207</v>
      </c>
      <c r="S7" s="20"/>
      <c r="T7" s="20"/>
      <c r="U7" s="20"/>
      <c r="V7" s="20"/>
      <c r="W7" s="20">
        <v>71840033</v>
      </c>
      <c r="X7" s="20">
        <v>74239687</v>
      </c>
      <c r="Y7" s="20">
        <v>-2399654</v>
      </c>
      <c r="Z7" s="21">
        <v>-3.2323061922391996</v>
      </c>
      <c r="AA7" s="22">
        <v>103352159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16050960</v>
      </c>
      <c r="F9" s="20">
        <v>13883606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15483000</v>
      </c>
      <c r="R9" s="20">
        <v>15483000</v>
      </c>
      <c r="S9" s="20"/>
      <c r="T9" s="20"/>
      <c r="U9" s="20"/>
      <c r="V9" s="20"/>
      <c r="W9" s="20">
        <v>15483000</v>
      </c>
      <c r="X9" s="20">
        <v>10667350</v>
      </c>
      <c r="Y9" s="20">
        <v>4815650</v>
      </c>
      <c r="Z9" s="21">
        <v>45.143826723600519</v>
      </c>
      <c r="AA9" s="22">
        <v>13883606</v>
      </c>
    </row>
    <row r="10" spans="1:27" x14ac:dyDescent="0.25">
      <c r="A10" s="23" t="s">
        <v>39</v>
      </c>
      <c r="B10" s="17" t="s">
        <v>38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746358</v>
      </c>
      <c r="D11" s="18"/>
      <c r="E11" s="19">
        <v>618160</v>
      </c>
      <c r="F11" s="20">
        <v>758226</v>
      </c>
      <c r="G11" s="20">
        <v>47403</v>
      </c>
      <c r="H11" s="20">
        <v>40198</v>
      </c>
      <c r="I11" s="20">
        <v>78620</v>
      </c>
      <c r="J11" s="20">
        <v>166221</v>
      </c>
      <c r="K11" s="20">
        <v>47087</v>
      </c>
      <c r="L11" s="20">
        <v>52274</v>
      </c>
      <c r="M11" s="20">
        <v>47090</v>
      </c>
      <c r="N11" s="20">
        <v>146451</v>
      </c>
      <c r="O11" s="20">
        <v>46981</v>
      </c>
      <c r="P11" s="20">
        <v>74901</v>
      </c>
      <c r="Q11" s="20">
        <v>61086</v>
      </c>
      <c r="R11" s="20">
        <v>182968</v>
      </c>
      <c r="S11" s="20"/>
      <c r="T11" s="20"/>
      <c r="U11" s="20"/>
      <c r="V11" s="20"/>
      <c r="W11" s="20">
        <v>495640</v>
      </c>
      <c r="X11" s="20">
        <v>565119</v>
      </c>
      <c r="Y11" s="20">
        <v>-69479</v>
      </c>
      <c r="Z11" s="21">
        <v>-12.294578663962811</v>
      </c>
      <c r="AA11" s="22">
        <v>758226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-300741</v>
      </c>
      <c r="D14" s="18"/>
      <c r="E14" s="19">
        <v>-53529970</v>
      </c>
      <c r="F14" s="20">
        <v>-63660894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>
        <v>-3944496</v>
      </c>
      <c r="L14" s="20">
        <v>-4458290</v>
      </c>
      <c r="M14" s="20">
        <v>-4454658</v>
      </c>
      <c r="N14" s="20">
        <v>-12857444</v>
      </c>
      <c r="O14" s="20">
        <v>-4160901</v>
      </c>
      <c r="P14" s="20">
        <v>-3614760</v>
      </c>
      <c r="Q14" s="20">
        <v>-4499299</v>
      </c>
      <c r="R14" s="20">
        <v>-12274960</v>
      </c>
      <c r="S14" s="20"/>
      <c r="T14" s="20"/>
      <c r="U14" s="20"/>
      <c r="V14" s="20"/>
      <c r="W14" s="20">
        <v>-40135718</v>
      </c>
      <c r="X14" s="20">
        <v>-22564817</v>
      </c>
      <c r="Y14" s="20">
        <v>-17570901</v>
      </c>
      <c r="Z14" s="21">
        <v>77.868573009034364</v>
      </c>
      <c r="AA14" s="22">
        <v>-63660894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-2904083</v>
      </c>
      <c r="Y15" s="20">
        <v>2904083</v>
      </c>
      <c r="Z15" s="21">
        <v>-100</v>
      </c>
      <c r="AA15" s="22">
        <v>-3872111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50460986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4102308</v>
      </c>
      <c r="L17" s="28">
        <f t="shared" si="0"/>
        <v>3746716</v>
      </c>
      <c r="M17" s="28">
        <f t="shared" si="0"/>
        <v>4061239</v>
      </c>
      <c r="N17" s="28">
        <f t="shared" si="0"/>
        <v>11910263</v>
      </c>
      <c r="O17" s="28">
        <f t="shared" si="0"/>
        <v>4381585</v>
      </c>
      <c r="P17" s="28">
        <f t="shared" si="0"/>
        <v>5373505</v>
      </c>
      <c r="Q17" s="28">
        <f t="shared" si="0"/>
        <v>20291125</v>
      </c>
      <c r="R17" s="28">
        <f t="shared" si="0"/>
        <v>30046215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47682955</v>
      </c>
      <c r="X17" s="28">
        <f t="shared" si="0"/>
        <v>60003256</v>
      </c>
      <c r="Y17" s="28">
        <f t="shared" si="0"/>
        <v>-12320301</v>
      </c>
      <c r="Z17" s="29">
        <f>+IF(X17&lt;&gt;0,+(Y17/X17)*100,0)</f>
        <v>-20.532720757686885</v>
      </c>
      <c r="AA17" s="30">
        <f>SUM(AA6:AA16)</f>
        <v>50460986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-12519510</v>
      </c>
      <c r="D28" s="18"/>
      <c r="E28" s="19">
        <v>-12280971</v>
      </c>
      <c r="F28" s="20">
        <v>-4888887</v>
      </c>
      <c r="G28" s="20">
        <v>-388844</v>
      </c>
      <c r="H28" s="20"/>
      <c r="I28" s="20">
        <v>-1252220</v>
      </c>
      <c r="J28" s="20">
        <v>-1641064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-1641064</v>
      </c>
      <c r="X28" s="20">
        <v>-6614569</v>
      </c>
      <c r="Y28" s="20">
        <v>4973505</v>
      </c>
      <c r="Z28" s="21">
        <v>-75.190159782141507</v>
      </c>
      <c r="AA28" s="22">
        <v>-4888887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-12519510</v>
      </c>
      <c r="D30" s="26">
        <f t="shared" ref="D30:Y30" si="1">SUM(D21:D29)</f>
        <v>0</v>
      </c>
      <c r="E30" s="27">
        <f t="shared" si="1"/>
        <v>-12280971</v>
      </c>
      <c r="F30" s="28">
        <f t="shared" si="1"/>
        <v>-4888887</v>
      </c>
      <c r="G30" s="28">
        <f t="shared" si="1"/>
        <v>-388844</v>
      </c>
      <c r="H30" s="28">
        <f t="shared" si="1"/>
        <v>0</v>
      </c>
      <c r="I30" s="28">
        <f t="shared" si="1"/>
        <v>-1252220</v>
      </c>
      <c r="J30" s="28">
        <f t="shared" si="1"/>
        <v>-1641064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-1641064</v>
      </c>
      <c r="X30" s="28">
        <f t="shared" si="1"/>
        <v>-6614569</v>
      </c>
      <c r="Y30" s="28">
        <f t="shared" si="1"/>
        <v>4973505</v>
      </c>
      <c r="Z30" s="29">
        <f>+IF(X30&lt;&gt;0,+(Y30/X30)*100,0)</f>
        <v>-75.190159782141507</v>
      </c>
      <c r="AA30" s="30">
        <f>SUM(AA21:AA29)</f>
        <v>-4888887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70151741</v>
      </c>
      <c r="D41" s="32">
        <f>+D17+D30+D39</f>
        <v>0</v>
      </c>
      <c r="E41" s="33">
        <f t="shared" si="3"/>
        <v>17097516</v>
      </c>
      <c r="F41" s="34">
        <f t="shared" si="3"/>
        <v>45572099</v>
      </c>
      <c r="G41" s="34">
        <f t="shared" si="3"/>
        <v>-1553705</v>
      </c>
      <c r="H41" s="34">
        <f t="shared" si="3"/>
        <v>3330347</v>
      </c>
      <c r="I41" s="34">
        <f t="shared" si="3"/>
        <v>2308771</v>
      </c>
      <c r="J41" s="34">
        <f t="shared" si="3"/>
        <v>4085413</v>
      </c>
      <c r="K41" s="34">
        <f t="shared" si="3"/>
        <v>4102308</v>
      </c>
      <c r="L41" s="34">
        <f t="shared" si="3"/>
        <v>3746716</v>
      </c>
      <c r="M41" s="34">
        <f t="shared" si="3"/>
        <v>4061239</v>
      </c>
      <c r="N41" s="34">
        <f t="shared" si="3"/>
        <v>11910263</v>
      </c>
      <c r="O41" s="34">
        <f t="shared" si="3"/>
        <v>4381585</v>
      </c>
      <c r="P41" s="34">
        <f t="shared" si="3"/>
        <v>5373505</v>
      </c>
      <c r="Q41" s="34">
        <f t="shared" si="3"/>
        <v>20291125</v>
      </c>
      <c r="R41" s="34">
        <f t="shared" si="3"/>
        <v>30046215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46041891</v>
      </c>
      <c r="X41" s="34">
        <f t="shared" si="3"/>
        <v>53388687</v>
      </c>
      <c r="Y41" s="34">
        <f t="shared" si="3"/>
        <v>-7346796</v>
      </c>
      <c r="Z41" s="35">
        <f>+IF(X41&lt;&gt;0,+(Y41/X41)*100,0)</f>
        <v>-13.760960257366882</v>
      </c>
      <c r="AA41" s="36">
        <f>+AA17+AA30+AA39</f>
        <v>45572099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-1553705</v>
      </c>
      <c r="I42" s="34">
        <f>+H43+I60</f>
        <v>1776642</v>
      </c>
      <c r="J42" s="34">
        <f>+G42</f>
        <v>0</v>
      </c>
      <c r="K42" s="34">
        <f>+I43+K60</f>
        <v>4085413</v>
      </c>
      <c r="L42" s="34">
        <f>+K43+L60</f>
        <v>8187721</v>
      </c>
      <c r="M42" s="34">
        <f>+L43+M60</f>
        <v>11934437</v>
      </c>
      <c r="N42" s="34">
        <f>+K42</f>
        <v>4085413</v>
      </c>
      <c r="O42" s="34">
        <f>+M43+O60</f>
        <v>15995676</v>
      </c>
      <c r="P42" s="34">
        <f>+O43+P60</f>
        <v>20377261</v>
      </c>
      <c r="Q42" s="34">
        <f>+P43+Q60</f>
        <v>25750766</v>
      </c>
      <c r="R42" s="34">
        <f>+O42</f>
        <v>15995676</v>
      </c>
      <c r="S42" s="34">
        <f>+Q43+S60</f>
        <v>46041891</v>
      </c>
      <c r="T42" s="34">
        <f>+S43+T60</f>
        <v>46041891</v>
      </c>
      <c r="U42" s="34">
        <f>+T43+U60</f>
        <v>46041891</v>
      </c>
      <c r="V42" s="34">
        <f>+S42</f>
        <v>46041891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70151741</v>
      </c>
      <c r="D43" s="44">
        <f t="shared" ref="D43:AA43" si="4">+D41+D42</f>
        <v>0</v>
      </c>
      <c r="E43" s="45">
        <f t="shared" si="4"/>
        <v>17097516</v>
      </c>
      <c r="F43" s="46">
        <f t="shared" si="4"/>
        <v>45572099</v>
      </c>
      <c r="G43" s="46">
        <f t="shared" si="4"/>
        <v>-1553705</v>
      </c>
      <c r="H43" s="46">
        <f t="shared" si="4"/>
        <v>1776642</v>
      </c>
      <c r="I43" s="46">
        <f t="shared" si="4"/>
        <v>4085413</v>
      </c>
      <c r="J43" s="46">
        <f>+I43</f>
        <v>4085413</v>
      </c>
      <c r="K43" s="46">
        <f t="shared" si="4"/>
        <v>8187721</v>
      </c>
      <c r="L43" s="46">
        <f t="shared" si="4"/>
        <v>11934437</v>
      </c>
      <c r="M43" s="46">
        <f t="shared" si="4"/>
        <v>15995676</v>
      </c>
      <c r="N43" s="46">
        <f>+M43</f>
        <v>15995676</v>
      </c>
      <c r="O43" s="46">
        <f t="shared" si="4"/>
        <v>20377261</v>
      </c>
      <c r="P43" s="46">
        <f t="shared" si="4"/>
        <v>25750766</v>
      </c>
      <c r="Q43" s="46">
        <f t="shared" si="4"/>
        <v>46041891</v>
      </c>
      <c r="R43" s="46">
        <f>+Q43</f>
        <v>46041891</v>
      </c>
      <c r="S43" s="46">
        <f t="shared" si="4"/>
        <v>46041891</v>
      </c>
      <c r="T43" s="46">
        <f t="shared" si="4"/>
        <v>46041891</v>
      </c>
      <c r="U43" s="46">
        <f t="shared" si="4"/>
        <v>46041891</v>
      </c>
      <c r="V43" s="46">
        <f>+U43</f>
        <v>46041891</v>
      </c>
      <c r="W43" s="46">
        <f>+V43</f>
        <v>46041891</v>
      </c>
      <c r="X43" s="46">
        <f t="shared" si="4"/>
        <v>53388687</v>
      </c>
      <c r="Y43" s="46">
        <f t="shared" si="4"/>
        <v>-7346796</v>
      </c>
      <c r="Z43" s="47">
        <f>+IF(X43&lt;&gt;0,+(Y43/X43)*100,0)</f>
        <v>-13.760960257366882</v>
      </c>
      <c r="AA43" s="48">
        <f t="shared" si="4"/>
        <v>45572099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>
        <v>49915</v>
      </c>
      <c r="L7" s="20">
        <v>24046</v>
      </c>
      <c r="M7" s="20">
        <v>32437</v>
      </c>
      <c r="N7" s="20">
        <v>106398</v>
      </c>
      <c r="O7" s="20">
        <v>54383</v>
      </c>
      <c r="P7" s="20">
        <v>76130</v>
      </c>
      <c r="Q7" s="20">
        <v>94109</v>
      </c>
      <c r="R7" s="20">
        <v>224622</v>
      </c>
      <c r="S7" s="20"/>
      <c r="T7" s="20"/>
      <c r="U7" s="20"/>
      <c r="V7" s="20"/>
      <c r="W7" s="20">
        <v>545363</v>
      </c>
      <c r="X7" s="20">
        <v>72</v>
      </c>
      <c r="Y7" s="20">
        <v>545291</v>
      </c>
      <c r="Z7" s="21">
        <v>757348.61111111112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15705799</v>
      </c>
      <c r="F9" s="20">
        <v>23511986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17633988</v>
      </c>
      <c r="Y9" s="20">
        <v>-17633988</v>
      </c>
      <c r="Z9" s="21">
        <v>-100</v>
      </c>
      <c r="AA9" s="22">
        <v>23511986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>
        <v>-7710986</v>
      </c>
      <c r="L14" s="20">
        <v>-8612189</v>
      </c>
      <c r="M14" s="20">
        <v>-20226651</v>
      </c>
      <c r="N14" s="20">
        <v>-36549826</v>
      </c>
      <c r="O14" s="20">
        <v>-9367822</v>
      </c>
      <c r="P14" s="20">
        <v>-8870494</v>
      </c>
      <c r="Q14" s="20">
        <v>-9198622</v>
      </c>
      <c r="R14" s="20">
        <v>-27436938</v>
      </c>
      <c r="S14" s="20"/>
      <c r="T14" s="20"/>
      <c r="U14" s="20"/>
      <c r="V14" s="20"/>
      <c r="W14" s="20">
        <v>-91030702</v>
      </c>
      <c r="X14" s="20"/>
      <c r="Y14" s="20">
        <v>-91030702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23512086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-7661071</v>
      </c>
      <c r="L17" s="28">
        <f t="shared" si="0"/>
        <v>-8588143</v>
      </c>
      <c r="M17" s="28">
        <f t="shared" si="0"/>
        <v>-20194214</v>
      </c>
      <c r="N17" s="28">
        <f t="shared" si="0"/>
        <v>-36443428</v>
      </c>
      <c r="O17" s="28">
        <f t="shared" si="0"/>
        <v>-9313439</v>
      </c>
      <c r="P17" s="28">
        <f t="shared" si="0"/>
        <v>-8794364</v>
      </c>
      <c r="Q17" s="28">
        <f t="shared" si="0"/>
        <v>-9104513</v>
      </c>
      <c r="R17" s="28">
        <f t="shared" si="0"/>
        <v>-27212316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-90485339</v>
      </c>
      <c r="X17" s="28">
        <f t="shared" si="0"/>
        <v>17634060</v>
      </c>
      <c r="Y17" s="28">
        <f t="shared" si="0"/>
        <v>-108119399</v>
      </c>
      <c r="Z17" s="29">
        <f>+IF(X17&lt;&gt;0,+(Y17/X17)*100,0)</f>
        <v>-613.12822458356152</v>
      </c>
      <c r="AA17" s="30">
        <f>SUM(AA6:AA16)</f>
        <v>23512086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-35027589</v>
      </c>
      <c r="D28" s="18"/>
      <c r="E28" s="19">
        <v>-63653490</v>
      </c>
      <c r="F28" s="20">
        <v>-73469836</v>
      </c>
      <c r="G28" s="20">
        <v>-6766087</v>
      </c>
      <c r="H28" s="20">
        <v>-1336984</v>
      </c>
      <c r="I28" s="20">
        <v>-3898075</v>
      </c>
      <c r="J28" s="20">
        <v>-12001146</v>
      </c>
      <c r="K28" s="20">
        <v>-5710937</v>
      </c>
      <c r="L28" s="20">
        <v>-4622705</v>
      </c>
      <c r="M28" s="20">
        <v>-5572337</v>
      </c>
      <c r="N28" s="20">
        <v>-15905979</v>
      </c>
      <c r="O28" s="20">
        <v>-1288225</v>
      </c>
      <c r="P28" s="20">
        <v>-670218</v>
      </c>
      <c r="Q28" s="20">
        <v>-2260453</v>
      </c>
      <c r="R28" s="20">
        <v>-4218896</v>
      </c>
      <c r="S28" s="20"/>
      <c r="T28" s="20"/>
      <c r="U28" s="20"/>
      <c r="V28" s="20"/>
      <c r="W28" s="20">
        <v>-32126021</v>
      </c>
      <c r="X28" s="20">
        <v>-43635606</v>
      </c>
      <c r="Y28" s="20">
        <v>11509585</v>
      </c>
      <c r="Z28" s="21">
        <v>-26.376590255214971</v>
      </c>
      <c r="AA28" s="22">
        <v>-73469836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-35027589</v>
      </c>
      <c r="D30" s="26">
        <f t="shared" ref="D30:Y30" si="1">SUM(D21:D29)</f>
        <v>0</v>
      </c>
      <c r="E30" s="27">
        <f t="shared" si="1"/>
        <v>-63653490</v>
      </c>
      <c r="F30" s="28">
        <f t="shared" si="1"/>
        <v>-73469836</v>
      </c>
      <c r="G30" s="28">
        <f t="shared" si="1"/>
        <v>-6766087</v>
      </c>
      <c r="H30" s="28">
        <f t="shared" si="1"/>
        <v>-1336984</v>
      </c>
      <c r="I30" s="28">
        <f t="shared" si="1"/>
        <v>-3898075</v>
      </c>
      <c r="J30" s="28">
        <f t="shared" si="1"/>
        <v>-12001146</v>
      </c>
      <c r="K30" s="28">
        <f t="shared" si="1"/>
        <v>-5710937</v>
      </c>
      <c r="L30" s="28">
        <f t="shared" si="1"/>
        <v>-4622705</v>
      </c>
      <c r="M30" s="28">
        <f t="shared" si="1"/>
        <v>-5572337</v>
      </c>
      <c r="N30" s="28">
        <f t="shared" si="1"/>
        <v>-15905979</v>
      </c>
      <c r="O30" s="28">
        <f t="shared" si="1"/>
        <v>-1288225</v>
      </c>
      <c r="P30" s="28">
        <f t="shared" si="1"/>
        <v>-670218</v>
      </c>
      <c r="Q30" s="28">
        <f t="shared" si="1"/>
        <v>-2260453</v>
      </c>
      <c r="R30" s="28">
        <f t="shared" si="1"/>
        <v>-4218896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-32126021</v>
      </c>
      <c r="X30" s="28">
        <f t="shared" si="1"/>
        <v>-43635606</v>
      </c>
      <c r="Y30" s="28">
        <f t="shared" si="1"/>
        <v>11509585</v>
      </c>
      <c r="Z30" s="29">
        <f>+IF(X30&lt;&gt;0,+(Y30/X30)*100,0)</f>
        <v>-26.376590255214971</v>
      </c>
      <c r="AA30" s="30">
        <f>SUM(AA21:AA29)</f>
        <v>-73469836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-157358296</v>
      </c>
      <c r="D41" s="32">
        <f>+D17+D30+D39</f>
        <v>0</v>
      </c>
      <c r="E41" s="33">
        <f t="shared" si="3"/>
        <v>-47947591</v>
      </c>
      <c r="F41" s="34">
        <f t="shared" si="3"/>
        <v>-49957750</v>
      </c>
      <c r="G41" s="34">
        <f t="shared" si="3"/>
        <v>-17480580</v>
      </c>
      <c r="H41" s="34">
        <f t="shared" si="3"/>
        <v>-9335535</v>
      </c>
      <c r="I41" s="34">
        <f t="shared" si="3"/>
        <v>-12014626</v>
      </c>
      <c r="J41" s="34">
        <f t="shared" si="3"/>
        <v>-38830741</v>
      </c>
      <c r="K41" s="34">
        <f t="shared" si="3"/>
        <v>-13372008</v>
      </c>
      <c r="L41" s="34">
        <f t="shared" si="3"/>
        <v>-13210848</v>
      </c>
      <c r="M41" s="34">
        <f t="shared" si="3"/>
        <v>-25766551</v>
      </c>
      <c r="N41" s="34">
        <f t="shared" si="3"/>
        <v>-52349407</v>
      </c>
      <c r="O41" s="34">
        <f t="shared" si="3"/>
        <v>-10601664</v>
      </c>
      <c r="P41" s="34">
        <f t="shared" si="3"/>
        <v>-9464582</v>
      </c>
      <c r="Q41" s="34">
        <f t="shared" si="3"/>
        <v>-11364966</v>
      </c>
      <c r="R41" s="34">
        <f t="shared" si="3"/>
        <v>-31431212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-122611360</v>
      </c>
      <c r="X41" s="34">
        <f t="shared" si="3"/>
        <v>-26001546</v>
      </c>
      <c r="Y41" s="34">
        <f t="shared" si="3"/>
        <v>-96609814</v>
      </c>
      <c r="Z41" s="35">
        <f>+IF(X41&lt;&gt;0,+(Y41/X41)*100,0)</f>
        <v>371.55411451303706</v>
      </c>
      <c r="AA41" s="36">
        <f>+AA17+AA30+AA39</f>
        <v>-49957750</v>
      </c>
    </row>
    <row r="42" spans="1:27" x14ac:dyDescent="0.25">
      <c r="A42" s="23" t="s">
        <v>63</v>
      </c>
      <c r="B42" s="17" t="s">
        <v>64</v>
      </c>
      <c r="C42" s="32">
        <v>-290028297</v>
      </c>
      <c r="D42" s="32"/>
      <c r="E42" s="33"/>
      <c r="F42" s="34"/>
      <c r="G42" s="34">
        <v>-447390101</v>
      </c>
      <c r="H42" s="34">
        <f>+G43+H60</f>
        <v>-464870681</v>
      </c>
      <c r="I42" s="34">
        <f>+H43+I60</f>
        <v>-474206216</v>
      </c>
      <c r="J42" s="34">
        <f>+G42</f>
        <v>-447390101</v>
      </c>
      <c r="K42" s="34">
        <f>+I43+K60</f>
        <v>-486220842</v>
      </c>
      <c r="L42" s="34">
        <f>+K43+L60</f>
        <v>-499592850</v>
      </c>
      <c r="M42" s="34">
        <f>+L43+M60</f>
        <v>-512803698</v>
      </c>
      <c r="N42" s="34">
        <f>+K42</f>
        <v>-486220842</v>
      </c>
      <c r="O42" s="34">
        <f>+M43+O60</f>
        <v>-538570249</v>
      </c>
      <c r="P42" s="34">
        <f>+O43+P60</f>
        <v>-549171913</v>
      </c>
      <c r="Q42" s="34">
        <f>+P43+Q60</f>
        <v>-558636495</v>
      </c>
      <c r="R42" s="34">
        <f>+O42</f>
        <v>-538570249</v>
      </c>
      <c r="S42" s="34">
        <f>+Q43+S60</f>
        <v>-570001461</v>
      </c>
      <c r="T42" s="34">
        <f>+S43+T60</f>
        <v>-570001461</v>
      </c>
      <c r="U42" s="34">
        <f>+T43+U60</f>
        <v>-570001461</v>
      </c>
      <c r="V42" s="34">
        <f>+S42</f>
        <v>-570001461</v>
      </c>
      <c r="W42" s="34">
        <f>+G42</f>
        <v>-447390101</v>
      </c>
      <c r="X42" s="34"/>
      <c r="Y42" s="34">
        <f>+W42-X42</f>
        <v>-447390101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-447386593</v>
      </c>
      <c r="D43" s="44">
        <f t="shared" ref="D43:AA43" si="4">+D41+D42</f>
        <v>0</v>
      </c>
      <c r="E43" s="45">
        <f t="shared" si="4"/>
        <v>-47947591</v>
      </c>
      <c r="F43" s="46">
        <f t="shared" si="4"/>
        <v>-49957750</v>
      </c>
      <c r="G43" s="46">
        <f t="shared" si="4"/>
        <v>-464870681</v>
      </c>
      <c r="H43" s="46">
        <f t="shared" si="4"/>
        <v>-474206216</v>
      </c>
      <c r="I43" s="46">
        <f t="shared" si="4"/>
        <v>-486220842</v>
      </c>
      <c r="J43" s="46">
        <f>+I43</f>
        <v>-486220842</v>
      </c>
      <c r="K43" s="46">
        <f t="shared" si="4"/>
        <v>-499592850</v>
      </c>
      <c r="L43" s="46">
        <f t="shared" si="4"/>
        <v>-512803698</v>
      </c>
      <c r="M43" s="46">
        <f t="shared" si="4"/>
        <v>-538570249</v>
      </c>
      <c r="N43" s="46">
        <f>+M43</f>
        <v>-538570249</v>
      </c>
      <c r="O43" s="46">
        <f t="shared" si="4"/>
        <v>-549171913</v>
      </c>
      <c r="P43" s="46">
        <f t="shared" si="4"/>
        <v>-558636495</v>
      </c>
      <c r="Q43" s="46">
        <f t="shared" si="4"/>
        <v>-570001461</v>
      </c>
      <c r="R43" s="46">
        <f>+Q43</f>
        <v>-570001461</v>
      </c>
      <c r="S43" s="46">
        <f t="shared" si="4"/>
        <v>-570001461</v>
      </c>
      <c r="T43" s="46">
        <f t="shared" si="4"/>
        <v>-570001461</v>
      </c>
      <c r="U43" s="46">
        <f t="shared" si="4"/>
        <v>-570001461</v>
      </c>
      <c r="V43" s="46">
        <f>+U43</f>
        <v>-570001461</v>
      </c>
      <c r="W43" s="46">
        <f>+V43</f>
        <v>-570001461</v>
      </c>
      <c r="X43" s="46">
        <f t="shared" si="4"/>
        <v>-26001546</v>
      </c>
      <c r="Y43" s="46">
        <f t="shared" si="4"/>
        <v>-543999915</v>
      </c>
      <c r="Z43" s="47">
        <f>+IF(X43&lt;&gt;0,+(Y43/X43)*100,0)</f>
        <v>2092.1829609670135</v>
      </c>
      <c r="AA43" s="48">
        <f t="shared" si="4"/>
        <v>-49957750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45026315</v>
      </c>
      <c r="D7" s="18"/>
      <c r="E7" s="19">
        <v>56363386</v>
      </c>
      <c r="F7" s="20">
        <v>57986566</v>
      </c>
      <c r="G7" s="20">
        <v>3437313</v>
      </c>
      <c r="H7" s="20">
        <v>3507044</v>
      </c>
      <c r="I7" s="20">
        <v>3683236</v>
      </c>
      <c r="J7" s="20">
        <v>10627593</v>
      </c>
      <c r="K7" s="20">
        <v>3938787</v>
      </c>
      <c r="L7" s="20">
        <v>3794243</v>
      </c>
      <c r="M7" s="20">
        <v>4509208</v>
      </c>
      <c r="N7" s="20">
        <v>12242238</v>
      </c>
      <c r="O7" s="20">
        <v>4502948</v>
      </c>
      <c r="P7" s="20">
        <v>5431872</v>
      </c>
      <c r="Q7" s="20">
        <v>5185754</v>
      </c>
      <c r="R7" s="20">
        <v>15120574</v>
      </c>
      <c r="S7" s="20"/>
      <c r="T7" s="20"/>
      <c r="U7" s="20"/>
      <c r="V7" s="20"/>
      <c r="W7" s="20">
        <v>37990405</v>
      </c>
      <c r="X7" s="20">
        <v>43489834</v>
      </c>
      <c r="Y7" s="20">
        <v>-5499429</v>
      </c>
      <c r="Z7" s="21">
        <v>-12.645320743233924</v>
      </c>
      <c r="AA7" s="22">
        <v>57986566</v>
      </c>
    </row>
    <row r="8" spans="1:27" x14ac:dyDescent="0.25">
      <c r="A8" s="23" t="s">
        <v>36</v>
      </c>
      <c r="B8" s="17" t="s">
        <v>32</v>
      </c>
      <c r="C8" s="18">
        <v>1596</v>
      </c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1652</v>
      </c>
      <c r="Y8" s="20">
        <v>-1652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2300000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62825</v>
      </c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>
        <v>25648</v>
      </c>
      <c r="L11" s="20">
        <v>42339</v>
      </c>
      <c r="M11" s="20">
        <v>23665</v>
      </c>
      <c r="N11" s="20">
        <v>91652</v>
      </c>
      <c r="O11" s="20">
        <v>32548</v>
      </c>
      <c r="P11" s="20">
        <v>44809</v>
      </c>
      <c r="Q11" s="20">
        <v>55496</v>
      </c>
      <c r="R11" s="20">
        <v>132853</v>
      </c>
      <c r="S11" s="20"/>
      <c r="T11" s="20"/>
      <c r="U11" s="20"/>
      <c r="V11" s="20"/>
      <c r="W11" s="20">
        <v>325437</v>
      </c>
      <c r="X11" s="20">
        <v>302501</v>
      </c>
      <c r="Y11" s="20">
        <v>22936</v>
      </c>
      <c r="Z11" s="21">
        <v>7.5821236954588578</v>
      </c>
      <c r="AA11" s="22">
        <v>403337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-147750</v>
      </c>
      <c r="D14" s="18"/>
      <c r="E14" s="19">
        <v>-31474140</v>
      </c>
      <c r="F14" s="20">
        <v>-32277797</v>
      </c>
      <c r="G14" s="20">
        <v>-309190</v>
      </c>
      <c r="H14" s="20">
        <v>-1098247</v>
      </c>
      <c r="I14" s="20">
        <v>-422988</v>
      </c>
      <c r="J14" s="20">
        <v>-1830425</v>
      </c>
      <c r="K14" s="20">
        <v>-759707</v>
      </c>
      <c r="L14" s="20">
        <v>-845131</v>
      </c>
      <c r="M14" s="20">
        <v>-1018606</v>
      </c>
      <c r="N14" s="20">
        <v>-2623444</v>
      </c>
      <c r="O14" s="20">
        <v>-810172</v>
      </c>
      <c r="P14" s="20">
        <v>-1070561</v>
      </c>
      <c r="Q14" s="20">
        <v>-1407736</v>
      </c>
      <c r="R14" s="20">
        <v>-3288469</v>
      </c>
      <c r="S14" s="20"/>
      <c r="T14" s="20"/>
      <c r="U14" s="20"/>
      <c r="V14" s="20"/>
      <c r="W14" s="20">
        <v>-7742338</v>
      </c>
      <c r="X14" s="20">
        <v>-24311494</v>
      </c>
      <c r="Y14" s="20">
        <v>16569156</v>
      </c>
      <c r="Z14" s="21">
        <v>-68.153590231846721</v>
      </c>
      <c r="AA14" s="22">
        <v>-32277797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-429830</v>
      </c>
      <c r="F15" s="20">
        <v>-249830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-187373</v>
      </c>
      <c r="Y15" s="20">
        <v>187373</v>
      </c>
      <c r="Z15" s="21">
        <v>-100</v>
      </c>
      <c r="AA15" s="22">
        <v>-249830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47242986</v>
      </c>
      <c r="D17" s="26">
        <f>SUM(D6:D16)</f>
        <v>0</v>
      </c>
      <c r="E17" s="27">
        <f t="shared" si="0"/>
        <v>24864957</v>
      </c>
      <c r="F17" s="28">
        <f t="shared" si="0"/>
        <v>25864480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3204728</v>
      </c>
      <c r="L17" s="28">
        <f t="shared" si="0"/>
        <v>2991451</v>
      </c>
      <c r="M17" s="28">
        <f t="shared" si="0"/>
        <v>3514267</v>
      </c>
      <c r="N17" s="28">
        <f t="shared" si="0"/>
        <v>9710446</v>
      </c>
      <c r="O17" s="28">
        <f t="shared" si="0"/>
        <v>3725324</v>
      </c>
      <c r="P17" s="28">
        <f t="shared" si="0"/>
        <v>4406120</v>
      </c>
      <c r="Q17" s="28">
        <f t="shared" si="0"/>
        <v>3833514</v>
      </c>
      <c r="R17" s="28">
        <f t="shared" si="0"/>
        <v>11964958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30573504</v>
      </c>
      <c r="X17" s="28">
        <f t="shared" si="0"/>
        <v>19295120</v>
      </c>
      <c r="Y17" s="28">
        <f t="shared" si="0"/>
        <v>11278384</v>
      </c>
      <c r="Z17" s="29">
        <f>+IF(X17&lt;&gt;0,+(Y17/X17)*100,0)</f>
        <v>58.452002371584108</v>
      </c>
      <c r="AA17" s="30">
        <f>SUM(AA6:AA16)</f>
        <v>25864480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-5351454</v>
      </c>
      <c r="D28" s="18"/>
      <c r="E28" s="19">
        <v>-3701519</v>
      </c>
      <c r="F28" s="20">
        <v>-3869445</v>
      </c>
      <c r="G28" s="20">
        <v>-499095</v>
      </c>
      <c r="H28" s="20"/>
      <c r="I28" s="20">
        <v>-765187</v>
      </c>
      <c r="J28" s="20">
        <v>-1264282</v>
      </c>
      <c r="K28" s="20"/>
      <c r="L28" s="20">
        <v>-344708</v>
      </c>
      <c r="M28" s="20">
        <v>-291550</v>
      </c>
      <c r="N28" s="20">
        <v>-636258</v>
      </c>
      <c r="O28" s="20"/>
      <c r="P28" s="20"/>
      <c r="Q28" s="20">
        <v>-867595</v>
      </c>
      <c r="R28" s="20">
        <v>-867595</v>
      </c>
      <c r="S28" s="20"/>
      <c r="T28" s="20"/>
      <c r="U28" s="20"/>
      <c r="V28" s="20"/>
      <c r="W28" s="20">
        <v>-2768135</v>
      </c>
      <c r="X28" s="20">
        <v>-2902086</v>
      </c>
      <c r="Y28" s="20">
        <v>133951</v>
      </c>
      <c r="Z28" s="21">
        <v>-4.615679893704046</v>
      </c>
      <c r="AA28" s="22">
        <v>-3869445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-5351454</v>
      </c>
      <c r="D30" s="26">
        <f t="shared" ref="D30:Y30" si="1">SUM(D21:D29)</f>
        <v>0</v>
      </c>
      <c r="E30" s="27">
        <f t="shared" si="1"/>
        <v>-3701519</v>
      </c>
      <c r="F30" s="28">
        <f t="shared" si="1"/>
        <v>-3869445</v>
      </c>
      <c r="G30" s="28">
        <f t="shared" si="1"/>
        <v>-499095</v>
      </c>
      <c r="H30" s="28">
        <f t="shared" si="1"/>
        <v>0</v>
      </c>
      <c r="I30" s="28">
        <f t="shared" si="1"/>
        <v>-765187</v>
      </c>
      <c r="J30" s="28">
        <f t="shared" si="1"/>
        <v>-1264282</v>
      </c>
      <c r="K30" s="28">
        <f t="shared" si="1"/>
        <v>0</v>
      </c>
      <c r="L30" s="28">
        <f t="shared" si="1"/>
        <v>-344708</v>
      </c>
      <c r="M30" s="28">
        <f t="shared" si="1"/>
        <v>-291550</v>
      </c>
      <c r="N30" s="28">
        <f t="shared" si="1"/>
        <v>-636258</v>
      </c>
      <c r="O30" s="28">
        <f t="shared" si="1"/>
        <v>0</v>
      </c>
      <c r="P30" s="28">
        <f t="shared" si="1"/>
        <v>0</v>
      </c>
      <c r="Q30" s="28">
        <f t="shared" si="1"/>
        <v>-867595</v>
      </c>
      <c r="R30" s="28">
        <f t="shared" si="1"/>
        <v>-867595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-2768135</v>
      </c>
      <c r="X30" s="28">
        <f t="shared" si="1"/>
        <v>-2902086</v>
      </c>
      <c r="Y30" s="28">
        <f t="shared" si="1"/>
        <v>133951</v>
      </c>
      <c r="Z30" s="29">
        <f>+IF(X30&lt;&gt;0,+(Y30/X30)*100,0)</f>
        <v>-4.615679893704046</v>
      </c>
      <c r="AA30" s="30">
        <f>SUM(AA21:AA29)</f>
        <v>-3869445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162409</v>
      </c>
      <c r="D36" s="18"/>
      <c r="E36" s="19"/>
      <c r="F36" s="20"/>
      <c r="G36" s="20">
        <v>61202</v>
      </c>
      <c r="H36" s="37">
        <v>14837</v>
      </c>
      <c r="I36" s="37">
        <v>1140</v>
      </c>
      <c r="J36" s="37">
        <v>77179</v>
      </c>
      <c r="K36" s="20">
        <v>30426</v>
      </c>
      <c r="L36" s="20">
        <v>14460</v>
      </c>
      <c r="M36" s="20">
        <v>2065</v>
      </c>
      <c r="N36" s="20">
        <v>46951</v>
      </c>
      <c r="O36" s="37">
        <v>17384</v>
      </c>
      <c r="P36" s="37">
        <v>18555</v>
      </c>
      <c r="Q36" s="37">
        <v>-3316</v>
      </c>
      <c r="R36" s="20">
        <v>32623</v>
      </c>
      <c r="S36" s="20"/>
      <c r="T36" s="20"/>
      <c r="U36" s="20"/>
      <c r="V36" s="37"/>
      <c r="W36" s="37">
        <v>156753</v>
      </c>
      <c r="X36" s="37"/>
      <c r="Y36" s="20">
        <v>156753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162409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61202</v>
      </c>
      <c r="H39" s="28">
        <f t="shared" si="2"/>
        <v>14837</v>
      </c>
      <c r="I39" s="28">
        <f t="shared" si="2"/>
        <v>1140</v>
      </c>
      <c r="J39" s="28">
        <f t="shared" si="2"/>
        <v>77179</v>
      </c>
      <c r="K39" s="28">
        <f t="shared" si="2"/>
        <v>30426</v>
      </c>
      <c r="L39" s="28">
        <f t="shared" si="2"/>
        <v>14460</v>
      </c>
      <c r="M39" s="28">
        <f t="shared" si="2"/>
        <v>2065</v>
      </c>
      <c r="N39" s="28">
        <f t="shared" si="2"/>
        <v>46951</v>
      </c>
      <c r="O39" s="28">
        <f t="shared" si="2"/>
        <v>17384</v>
      </c>
      <c r="P39" s="28">
        <f t="shared" si="2"/>
        <v>18555</v>
      </c>
      <c r="Q39" s="28">
        <f t="shared" si="2"/>
        <v>-3316</v>
      </c>
      <c r="R39" s="28">
        <f t="shared" si="2"/>
        <v>32623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156753</v>
      </c>
      <c r="X39" s="28">
        <f t="shared" si="2"/>
        <v>0</v>
      </c>
      <c r="Y39" s="28">
        <f t="shared" si="2"/>
        <v>156753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42053941</v>
      </c>
      <c r="D41" s="32">
        <f>+D17+D30+D39</f>
        <v>0</v>
      </c>
      <c r="E41" s="33">
        <f t="shared" si="3"/>
        <v>21163438</v>
      </c>
      <c r="F41" s="34">
        <f t="shared" si="3"/>
        <v>21995035</v>
      </c>
      <c r="G41" s="34">
        <f t="shared" si="3"/>
        <v>2714273</v>
      </c>
      <c r="H41" s="34">
        <f t="shared" si="3"/>
        <v>2454455</v>
      </c>
      <c r="I41" s="34">
        <f t="shared" si="3"/>
        <v>2542269</v>
      </c>
      <c r="J41" s="34">
        <f t="shared" si="3"/>
        <v>7710997</v>
      </c>
      <c r="K41" s="34">
        <f t="shared" si="3"/>
        <v>3235154</v>
      </c>
      <c r="L41" s="34">
        <f t="shared" si="3"/>
        <v>2661203</v>
      </c>
      <c r="M41" s="34">
        <f t="shared" si="3"/>
        <v>3224782</v>
      </c>
      <c r="N41" s="34">
        <f t="shared" si="3"/>
        <v>9121139</v>
      </c>
      <c r="O41" s="34">
        <f t="shared" si="3"/>
        <v>3742708</v>
      </c>
      <c r="P41" s="34">
        <f t="shared" si="3"/>
        <v>4424675</v>
      </c>
      <c r="Q41" s="34">
        <f t="shared" si="3"/>
        <v>2962603</v>
      </c>
      <c r="R41" s="34">
        <f t="shared" si="3"/>
        <v>11129986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27962122</v>
      </c>
      <c r="X41" s="34">
        <f t="shared" si="3"/>
        <v>16393034</v>
      </c>
      <c r="Y41" s="34">
        <f t="shared" si="3"/>
        <v>11569088</v>
      </c>
      <c r="Z41" s="35">
        <f>+IF(X41&lt;&gt;0,+(Y41/X41)*100,0)</f>
        <v>70.573195907481193</v>
      </c>
      <c r="AA41" s="36">
        <f>+AA17+AA30+AA39</f>
        <v>21995035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2714273</v>
      </c>
      <c r="I42" s="34">
        <f>+H43+I60</f>
        <v>5168728</v>
      </c>
      <c r="J42" s="34">
        <f>+G42</f>
        <v>0</v>
      </c>
      <c r="K42" s="34">
        <f>+I43+K60</f>
        <v>7710997</v>
      </c>
      <c r="L42" s="34">
        <f>+K43+L60</f>
        <v>10946151</v>
      </c>
      <c r="M42" s="34">
        <f>+L43+M60</f>
        <v>13607354</v>
      </c>
      <c r="N42" s="34">
        <f>+K42</f>
        <v>7710997</v>
      </c>
      <c r="O42" s="34">
        <f>+M43+O60</f>
        <v>16832136</v>
      </c>
      <c r="P42" s="34">
        <f>+O43+P60</f>
        <v>20574844</v>
      </c>
      <c r="Q42" s="34">
        <f>+P43+Q60</f>
        <v>24999519</v>
      </c>
      <c r="R42" s="34">
        <f>+O42</f>
        <v>16832136</v>
      </c>
      <c r="S42" s="34">
        <f>+Q43+S60</f>
        <v>27962122</v>
      </c>
      <c r="T42" s="34">
        <f>+S43+T60</f>
        <v>27962122</v>
      </c>
      <c r="U42" s="34">
        <f>+T43+U60</f>
        <v>27962122</v>
      </c>
      <c r="V42" s="34">
        <f>+S42</f>
        <v>27962122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42053941</v>
      </c>
      <c r="D43" s="44">
        <f t="shared" ref="D43:AA43" si="4">+D41+D42</f>
        <v>0</v>
      </c>
      <c r="E43" s="45">
        <f t="shared" si="4"/>
        <v>21163438</v>
      </c>
      <c r="F43" s="46">
        <f t="shared" si="4"/>
        <v>21995035</v>
      </c>
      <c r="G43" s="46">
        <f t="shared" si="4"/>
        <v>2714273</v>
      </c>
      <c r="H43" s="46">
        <f t="shared" si="4"/>
        <v>5168728</v>
      </c>
      <c r="I43" s="46">
        <f t="shared" si="4"/>
        <v>7710997</v>
      </c>
      <c r="J43" s="46">
        <f>+I43</f>
        <v>7710997</v>
      </c>
      <c r="K43" s="46">
        <f t="shared" si="4"/>
        <v>10946151</v>
      </c>
      <c r="L43" s="46">
        <f t="shared" si="4"/>
        <v>13607354</v>
      </c>
      <c r="M43" s="46">
        <f t="shared" si="4"/>
        <v>16832136</v>
      </c>
      <c r="N43" s="46">
        <f>+M43</f>
        <v>16832136</v>
      </c>
      <c r="O43" s="46">
        <f t="shared" si="4"/>
        <v>20574844</v>
      </c>
      <c r="P43" s="46">
        <f t="shared" si="4"/>
        <v>24999519</v>
      </c>
      <c r="Q43" s="46">
        <f t="shared" si="4"/>
        <v>27962122</v>
      </c>
      <c r="R43" s="46">
        <f>+Q43</f>
        <v>27962122</v>
      </c>
      <c r="S43" s="46">
        <f t="shared" si="4"/>
        <v>27962122</v>
      </c>
      <c r="T43" s="46">
        <f t="shared" si="4"/>
        <v>27962122</v>
      </c>
      <c r="U43" s="46">
        <f t="shared" si="4"/>
        <v>27962122</v>
      </c>
      <c r="V43" s="46">
        <f>+U43</f>
        <v>27962122</v>
      </c>
      <c r="W43" s="46">
        <f>+V43</f>
        <v>27962122</v>
      </c>
      <c r="X43" s="46">
        <f t="shared" si="4"/>
        <v>16393034</v>
      </c>
      <c r="Y43" s="46">
        <f t="shared" si="4"/>
        <v>11569088</v>
      </c>
      <c r="Z43" s="47">
        <f>+IF(X43&lt;&gt;0,+(Y43/X43)*100,0)</f>
        <v>70.573195907481193</v>
      </c>
      <c r="AA43" s="48">
        <f t="shared" si="4"/>
        <v>21995035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26185634</v>
      </c>
      <c r="G7" s="20">
        <v>2214320</v>
      </c>
      <c r="H7" s="20">
        <v>2089143</v>
      </c>
      <c r="I7" s="20">
        <v>2371298</v>
      </c>
      <c r="J7" s="20">
        <v>6674761</v>
      </c>
      <c r="K7" s="20">
        <v>2570846</v>
      </c>
      <c r="L7" s="20">
        <v>2467438</v>
      </c>
      <c r="M7" s="20">
        <v>3002098</v>
      </c>
      <c r="N7" s="20">
        <v>8040382</v>
      </c>
      <c r="O7" s="20">
        <v>2964040</v>
      </c>
      <c r="P7" s="20">
        <v>2543774</v>
      </c>
      <c r="Q7" s="20">
        <v>3004482</v>
      </c>
      <c r="R7" s="20">
        <v>8512296</v>
      </c>
      <c r="S7" s="20"/>
      <c r="T7" s="20"/>
      <c r="U7" s="20"/>
      <c r="V7" s="20"/>
      <c r="W7" s="20">
        <v>23227439</v>
      </c>
      <c r="X7" s="20">
        <v>19648085</v>
      </c>
      <c r="Y7" s="20">
        <v>3579354</v>
      </c>
      <c r="Z7" s="21">
        <v>18.217317361971919</v>
      </c>
      <c r="AA7" s="22">
        <v>26185634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1412500</v>
      </c>
      <c r="G8" s="20"/>
      <c r="H8" s="20"/>
      <c r="I8" s="20">
        <v>2896</v>
      </c>
      <c r="J8" s="20">
        <v>2896</v>
      </c>
      <c r="K8" s="20">
        <v>2031</v>
      </c>
      <c r="L8" s="20"/>
      <c r="M8" s="20"/>
      <c r="N8" s="20">
        <v>2031</v>
      </c>
      <c r="O8" s="20">
        <v>5500</v>
      </c>
      <c r="P8" s="20"/>
      <c r="Q8" s="20"/>
      <c r="R8" s="20">
        <v>5500</v>
      </c>
      <c r="S8" s="20"/>
      <c r="T8" s="20"/>
      <c r="U8" s="20"/>
      <c r="V8" s="20"/>
      <c r="W8" s="20">
        <v>10427</v>
      </c>
      <c r="X8" s="20">
        <v>1347832</v>
      </c>
      <c r="Y8" s="20">
        <v>-1337405</v>
      </c>
      <c r="Z8" s="21">
        <v>-99.22638726488168</v>
      </c>
      <c r="AA8" s="22">
        <v>1412500</v>
      </c>
    </row>
    <row r="9" spans="1:27" x14ac:dyDescent="0.25">
      <c r="A9" s="23" t="s">
        <v>37</v>
      </c>
      <c r="B9" s="17" t="s">
        <v>38</v>
      </c>
      <c r="C9" s="18">
        <v>456974</v>
      </c>
      <c r="D9" s="18"/>
      <c r="E9" s="19">
        <v>6027907</v>
      </c>
      <c r="F9" s="20">
        <v>5822868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4343949</v>
      </c>
      <c r="Y9" s="20">
        <v>-4343949</v>
      </c>
      <c r="Z9" s="21">
        <v>-100</v>
      </c>
      <c r="AA9" s="22">
        <v>5822868</v>
      </c>
    </row>
    <row r="10" spans="1:27" x14ac:dyDescent="0.25">
      <c r="A10" s="23" t="s">
        <v>39</v>
      </c>
      <c r="B10" s="17" t="s">
        <v>38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572193</v>
      </c>
      <c r="F11" s="20">
        <v>448439</v>
      </c>
      <c r="G11" s="20">
        <v>1374</v>
      </c>
      <c r="H11" s="20">
        <v>9398</v>
      </c>
      <c r="I11" s="20">
        <v>9466</v>
      </c>
      <c r="J11" s="20">
        <v>20238</v>
      </c>
      <c r="K11" s="20">
        <v>10869</v>
      </c>
      <c r="L11" s="20">
        <v>13124</v>
      </c>
      <c r="M11" s="20">
        <v>11303</v>
      </c>
      <c r="N11" s="20">
        <v>35296</v>
      </c>
      <c r="O11" s="20">
        <v>9300</v>
      </c>
      <c r="P11" s="20">
        <v>11049</v>
      </c>
      <c r="Q11" s="20">
        <v>16397</v>
      </c>
      <c r="R11" s="20">
        <v>36746</v>
      </c>
      <c r="S11" s="20"/>
      <c r="T11" s="20"/>
      <c r="U11" s="20"/>
      <c r="V11" s="20"/>
      <c r="W11" s="20">
        <v>92280</v>
      </c>
      <c r="X11" s="20">
        <v>336321</v>
      </c>
      <c r="Y11" s="20">
        <v>-244041</v>
      </c>
      <c r="Z11" s="21">
        <v>-72.561927444316581</v>
      </c>
      <c r="AA11" s="22">
        <v>448439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-4802164</v>
      </c>
      <c r="D14" s="18"/>
      <c r="E14" s="19">
        <v>-145036269</v>
      </c>
      <c r="F14" s="20">
        <v>-160366670</v>
      </c>
      <c r="G14" s="20">
        <v>173807</v>
      </c>
      <c r="H14" s="20">
        <v>-216245</v>
      </c>
      <c r="I14" s="20">
        <v>-361123</v>
      </c>
      <c r="J14" s="20">
        <v>-403561</v>
      </c>
      <c r="K14" s="20">
        <v>-410465</v>
      </c>
      <c r="L14" s="20">
        <v>-92754</v>
      </c>
      <c r="M14" s="20">
        <v>-307277</v>
      </c>
      <c r="N14" s="20">
        <v>-810496</v>
      </c>
      <c r="O14" s="20">
        <v>-391871</v>
      </c>
      <c r="P14" s="20">
        <v>-350547</v>
      </c>
      <c r="Q14" s="20">
        <v>-475153</v>
      </c>
      <c r="R14" s="20">
        <v>-1217571</v>
      </c>
      <c r="S14" s="20"/>
      <c r="T14" s="20"/>
      <c r="U14" s="20"/>
      <c r="V14" s="20"/>
      <c r="W14" s="20">
        <v>-2431628</v>
      </c>
      <c r="X14" s="20">
        <v>-120275001</v>
      </c>
      <c r="Y14" s="20">
        <v>117843373</v>
      </c>
      <c r="Z14" s="21">
        <v>-97.978276466611717</v>
      </c>
      <c r="AA14" s="22">
        <v>-160366670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-126497229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2173281</v>
      </c>
      <c r="L17" s="28">
        <f t="shared" si="0"/>
        <v>2387808</v>
      </c>
      <c r="M17" s="28">
        <f t="shared" si="0"/>
        <v>2706124</v>
      </c>
      <c r="N17" s="28">
        <f t="shared" si="0"/>
        <v>7267213</v>
      </c>
      <c r="O17" s="28">
        <f t="shared" si="0"/>
        <v>2586969</v>
      </c>
      <c r="P17" s="28">
        <f t="shared" si="0"/>
        <v>2204276</v>
      </c>
      <c r="Q17" s="28">
        <f t="shared" si="0"/>
        <v>2545726</v>
      </c>
      <c r="R17" s="28">
        <f t="shared" si="0"/>
        <v>7336971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20898518</v>
      </c>
      <c r="X17" s="28">
        <f t="shared" si="0"/>
        <v>-94598814</v>
      </c>
      <c r="Y17" s="28">
        <f t="shared" si="0"/>
        <v>115497332</v>
      </c>
      <c r="Z17" s="29">
        <f>+IF(X17&lt;&gt;0,+(Y17/X17)*100,0)</f>
        <v>-122.09173362363718</v>
      </c>
      <c r="AA17" s="30">
        <f>SUM(AA6:AA16)</f>
        <v>-126497229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-111515</v>
      </c>
      <c r="D23" s="41"/>
      <c r="E23" s="19"/>
      <c r="F23" s="20"/>
      <c r="G23" s="37"/>
      <c r="H23" s="37"/>
      <c r="I23" s="37">
        <v>111515</v>
      </c>
      <c r="J23" s="20">
        <v>111515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111515</v>
      </c>
      <c r="X23" s="20"/>
      <c r="Y23" s="37">
        <v>111515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-4544110</v>
      </c>
      <c r="D28" s="18"/>
      <c r="E28" s="19">
        <v>-38954703</v>
      </c>
      <c r="F28" s="20">
        <v>-35387233</v>
      </c>
      <c r="G28" s="20">
        <v>-653328</v>
      </c>
      <c r="H28" s="20">
        <v>-755662</v>
      </c>
      <c r="I28" s="20">
        <v>-110345</v>
      </c>
      <c r="J28" s="20">
        <v>-1519335</v>
      </c>
      <c r="K28" s="20">
        <v>-324248</v>
      </c>
      <c r="L28" s="20">
        <v>-4955</v>
      </c>
      <c r="M28" s="20">
        <v>-1760924</v>
      </c>
      <c r="N28" s="20">
        <v>-2090127</v>
      </c>
      <c r="O28" s="20">
        <v>-1499444</v>
      </c>
      <c r="P28" s="20">
        <v>-2381338</v>
      </c>
      <c r="Q28" s="20">
        <v>-6529818</v>
      </c>
      <c r="R28" s="20">
        <v>-10410600</v>
      </c>
      <c r="S28" s="20"/>
      <c r="T28" s="20"/>
      <c r="U28" s="20"/>
      <c r="V28" s="20"/>
      <c r="W28" s="20">
        <v>-14020062</v>
      </c>
      <c r="X28" s="20">
        <v>-8504059</v>
      </c>
      <c r="Y28" s="20">
        <v>-5516003</v>
      </c>
      <c r="Z28" s="21">
        <v>64.86317886552763</v>
      </c>
      <c r="AA28" s="22">
        <v>-35387233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-4655625</v>
      </c>
      <c r="D30" s="26">
        <f t="shared" ref="D30:Y30" si="1">SUM(D21:D29)</f>
        <v>0</v>
      </c>
      <c r="E30" s="27">
        <f t="shared" si="1"/>
        <v>-38954703</v>
      </c>
      <c r="F30" s="28">
        <f t="shared" si="1"/>
        <v>-35387233</v>
      </c>
      <c r="G30" s="28">
        <f t="shared" si="1"/>
        <v>-653328</v>
      </c>
      <c r="H30" s="28">
        <f t="shared" si="1"/>
        <v>-755662</v>
      </c>
      <c r="I30" s="28">
        <f t="shared" si="1"/>
        <v>1170</v>
      </c>
      <c r="J30" s="28">
        <f t="shared" si="1"/>
        <v>-1407820</v>
      </c>
      <c r="K30" s="28">
        <f t="shared" si="1"/>
        <v>-324248</v>
      </c>
      <c r="L30" s="28">
        <f t="shared" si="1"/>
        <v>-4955</v>
      </c>
      <c r="M30" s="28">
        <f t="shared" si="1"/>
        <v>-1760924</v>
      </c>
      <c r="N30" s="28">
        <f t="shared" si="1"/>
        <v>-2090127</v>
      </c>
      <c r="O30" s="28">
        <f t="shared" si="1"/>
        <v>-1499444</v>
      </c>
      <c r="P30" s="28">
        <f t="shared" si="1"/>
        <v>-2381338</v>
      </c>
      <c r="Q30" s="28">
        <f t="shared" si="1"/>
        <v>-6529818</v>
      </c>
      <c r="R30" s="28">
        <f t="shared" si="1"/>
        <v>-10410600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-13908547</v>
      </c>
      <c r="X30" s="28">
        <f t="shared" si="1"/>
        <v>-8504059</v>
      </c>
      <c r="Y30" s="28">
        <f t="shared" si="1"/>
        <v>-5404488</v>
      </c>
      <c r="Z30" s="29">
        <f>+IF(X30&lt;&gt;0,+(Y30/X30)*100,0)</f>
        <v>63.551863880530455</v>
      </c>
      <c r="AA30" s="30">
        <f>SUM(AA21:AA29)</f>
        <v>-35387233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23523774</v>
      </c>
      <c r="D41" s="32">
        <f>+D17+D30+D39</f>
        <v>0</v>
      </c>
      <c r="E41" s="33">
        <f t="shared" si="3"/>
        <v>-146253623</v>
      </c>
      <c r="F41" s="34">
        <f t="shared" si="3"/>
        <v>-161884462</v>
      </c>
      <c r="G41" s="34">
        <f t="shared" si="3"/>
        <v>1736173</v>
      </c>
      <c r="H41" s="34">
        <f t="shared" si="3"/>
        <v>1126634</v>
      </c>
      <c r="I41" s="34">
        <f t="shared" si="3"/>
        <v>2023707</v>
      </c>
      <c r="J41" s="34">
        <f t="shared" si="3"/>
        <v>4886514</v>
      </c>
      <c r="K41" s="34">
        <f t="shared" si="3"/>
        <v>1849033</v>
      </c>
      <c r="L41" s="34">
        <f t="shared" si="3"/>
        <v>2382853</v>
      </c>
      <c r="M41" s="34">
        <f t="shared" si="3"/>
        <v>945200</v>
      </c>
      <c r="N41" s="34">
        <f t="shared" si="3"/>
        <v>5177086</v>
      </c>
      <c r="O41" s="34">
        <f t="shared" si="3"/>
        <v>1087525</v>
      </c>
      <c r="P41" s="34">
        <f t="shared" si="3"/>
        <v>-177062</v>
      </c>
      <c r="Q41" s="34">
        <f t="shared" si="3"/>
        <v>-3984092</v>
      </c>
      <c r="R41" s="34">
        <f t="shared" si="3"/>
        <v>-3073629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6989971</v>
      </c>
      <c r="X41" s="34">
        <f t="shared" si="3"/>
        <v>-103102873</v>
      </c>
      <c r="Y41" s="34">
        <f t="shared" si="3"/>
        <v>110092844</v>
      </c>
      <c r="Z41" s="35">
        <f>+IF(X41&lt;&gt;0,+(Y41/X41)*100,0)</f>
        <v>-106.7796083626108</v>
      </c>
      <c r="AA41" s="36">
        <f>+AA17+AA30+AA39</f>
        <v>-161884462</v>
      </c>
    </row>
    <row r="42" spans="1:27" x14ac:dyDescent="0.25">
      <c r="A42" s="23" t="s">
        <v>63</v>
      </c>
      <c r="B42" s="17" t="s">
        <v>64</v>
      </c>
      <c r="C42" s="32">
        <v>-51542662</v>
      </c>
      <c r="D42" s="32"/>
      <c r="E42" s="33"/>
      <c r="F42" s="34"/>
      <c r="G42" s="34">
        <v>-27877957</v>
      </c>
      <c r="H42" s="34">
        <f>+G43+H60</f>
        <v>-26141784</v>
      </c>
      <c r="I42" s="34">
        <f>+H43+I60</f>
        <v>-25015150</v>
      </c>
      <c r="J42" s="34">
        <f>+G42</f>
        <v>-27877957</v>
      </c>
      <c r="K42" s="34">
        <f>+I43+K60</f>
        <v>-22991443</v>
      </c>
      <c r="L42" s="34">
        <f>+K43+L60</f>
        <v>-21142410</v>
      </c>
      <c r="M42" s="34">
        <f>+L43+M60</f>
        <v>-18759557</v>
      </c>
      <c r="N42" s="34">
        <f>+K42</f>
        <v>-22991443</v>
      </c>
      <c r="O42" s="34">
        <f>+M43+O60</f>
        <v>-17814357</v>
      </c>
      <c r="P42" s="34">
        <f>+O43+P60</f>
        <v>-16726832</v>
      </c>
      <c r="Q42" s="34">
        <f>+P43+Q60</f>
        <v>-16903894</v>
      </c>
      <c r="R42" s="34">
        <f>+O42</f>
        <v>-17814357</v>
      </c>
      <c r="S42" s="34">
        <f>+Q43+S60</f>
        <v>-20887986</v>
      </c>
      <c r="T42" s="34">
        <f>+S43+T60</f>
        <v>-20887986</v>
      </c>
      <c r="U42" s="34">
        <f>+T43+U60</f>
        <v>-20887986</v>
      </c>
      <c r="V42" s="34">
        <f>+S42</f>
        <v>-20887986</v>
      </c>
      <c r="W42" s="34">
        <f>+G42</f>
        <v>-27877957</v>
      </c>
      <c r="X42" s="34"/>
      <c r="Y42" s="34">
        <f>+W42-X42</f>
        <v>-27877957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-28018888</v>
      </c>
      <c r="D43" s="44">
        <f t="shared" ref="D43:AA43" si="4">+D41+D42</f>
        <v>0</v>
      </c>
      <c r="E43" s="45">
        <f t="shared" si="4"/>
        <v>-146253623</v>
      </c>
      <c r="F43" s="46">
        <f t="shared" si="4"/>
        <v>-161884462</v>
      </c>
      <c r="G43" s="46">
        <f t="shared" si="4"/>
        <v>-26141784</v>
      </c>
      <c r="H43" s="46">
        <f t="shared" si="4"/>
        <v>-25015150</v>
      </c>
      <c r="I43" s="46">
        <f t="shared" si="4"/>
        <v>-22991443</v>
      </c>
      <c r="J43" s="46">
        <f>+I43</f>
        <v>-22991443</v>
      </c>
      <c r="K43" s="46">
        <f t="shared" si="4"/>
        <v>-21142410</v>
      </c>
      <c r="L43" s="46">
        <f t="shared" si="4"/>
        <v>-18759557</v>
      </c>
      <c r="M43" s="46">
        <f t="shared" si="4"/>
        <v>-17814357</v>
      </c>
      <c r="N43" s="46">
        <f>+M43</f>
        <v>-17814357</v>
      </c>
      <c r="O43" s="46">
        <f t="shared" si="4"/>
        <v>-16726832</v>
      </c>
      <c r="P43" s="46">
        <f t="shared" si="4"/>
        <v>-16903894</v>
      </c>
      <c r="Q43" s="46">
        <f t="shared" si="4"/>
        <v>-20887986</v>
      </c>
      <c r="R43" s="46">
        <f>+Q43</f>
        <v>-20887986</v>
      </c>
      <c r="S43" s="46">
        <f t="shared" si="4"/>
        <v>-20887986</v>
      </c>
      <c r="T43" s="46">
        <f t="shared" si="4"/>
        <v>-20887986</v>
      </c>
      <c r="U43" s="46">
        <f t="shared" si="4"/>
        <v>-20887986</v>
      </c>
      <c r="V43" s="46">
        <f>+U43</f>
        <v>-20887986</v>
      </c>
      <c r="W43" s="46">
        <f>+V43</f>
        <v>-20887986</v>
      </c>
      <c r="X43" s="46">
        <f t="shared" si="4"/>
        <v>-103102873</v>
      </c>
      <c r="Y43" s="46">
        <f t="shared" si="4"/>
        <v>82214887</v>
      </c>
      <c r="Z43" s="47">
        <f>+IF(X43&lt;&gt;0,+(Y43/X43)*100,0)</f>
        <v>-79.740636325430032</v>
      </c>
      <c r="AA43" s="48">
        <f t="shared" si="4"/>
        <v>-161884462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>
        <v>1775</v>
      </c>
      <c r="L7" s="20">
        <v>11499</v>
      </c>
      <c r="M7" s="20">
        <v>4238</v>
      </c>
      <c r="N7" s="20">
        <v>17512</v>
      </c>
      <c r="O7" s="20">
        <v>11329</v>
      </c>
      <c r="P7" s="20">
        <v>5521</v>
      </c>
      <c r="Q7" s="20">
        <v>5152</v>
      </c>
      <c r="R7" s="20">
        <v>22002</v>
      </c>
      <c r="S7" s="20"/>
      <c r="T7" s="20"/>
      <c r="U7" s="20"/>
      <c r="V7" s="20"/>
      <c r="W7" s="20">
        <v>57748</v>
      </c>
      <c r="X7" s="20">
        <v>21329244</v>
      </c>
      <c r="Y7" s="20">
        <v>-21271496</v>
      </c>
      <c r="Z7" s="21">
        <v>-99.729254351443501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>
        <v>13522000</v>
      </c>
      <c r="D10" s="18"/>
      <c r="E10" s="19">
        <v>1400000</v>
      </c>
      <c r="F10" s="20">
        <v>5193218</v>
      </c>
      <c r="G10" s="20"/>
      <c r="H10" s="20"/>
      <c r="I10" s="20"/>
      <c r="J10" s="20"/>
      <c r="K10" s="20"/>
      <c r="L10" s="20"/>
      <c r="M10" s="20">
        <v>1400000</v>
      </c>
      <c r="N10" s="20">
        <v>1400000</v>
      </c>
      <c r="O10" s="20">
        <v>418</v>
      </c>
      <c r="P10" s="20"/>
      <c r="Q10" s="20"/>
      <c r="R10" s="20">
        <v>418</v>
      </c>
      <c r="S10" s="20"/>
      <c r="T10" s="20"/>
      <c r="U10" s="20"/>
      <c r="V10" s="20"/>
      <c r="W10" s="20">
        <v>1400418</v>
      </c>
      <c r="X10" s="20">
        <v>3894912</v>
      </c>
      <c r="Y10" s="20">
        <v>-2494494</v>
      </c>
      <c r="Z10" s="21">
        <v>-64.044938627624958</v>
      </c>
      <c r="AA10" s="22">
        <v>5193218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>
        <v>-185522</v>
      </c>
      <c r="L14" s="20">
        <v>-795330</v>
      </c>
      <c r="M14" s="20">
        <v>-433074</v>
      </c>
      <c r="N14" s="20">
        <v>-1413926</v>
      </c>
      <c r="O14" s="20">
        <v>-104420</v>
      </c>
      <c r="P14" s="20">
        <v>-27355</v>
      </c>
      <c r="Q14" s="20">
        <v>-281497</v>
      </c>
      <c r="R14" s="20">
        <v>-413272</v>
      </c>
      <c r="S14" s="20"/>
      <c r="T14" s="20"/>
      <c r="U14" s="20"/>
      <c r="V14" s="20"/>
      <c r="W14" s="20">
        <v>-3066481</v>
      </c>
      <c r="X14" s="20"/>
      <c r="Y14" s="20">
        <v>-3066481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39826051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-183747</v>
      </c>
      <c r="L17" s="28">
        <f t="shared" si="0"/>
        <v>-783831</v>
      </c>
      <c r="M17" s="28">
        <f t="shared" si="0"/>
        <v>971164</v>
      </c>
      <c r="N17" s="28">
        <f t="shared" si="0"/>
        <v>3586</v>
      </c>
      <c r="O17" s="28">
        <f t="shared" si="0"/>
        <v>-92673</v>
      </c>
      <c r="P17" s="28">
        <f t="shared" si="0"/>
        <v>-21834</v>
      </c>
      <c r="Q17" s="28">
        <f t="shared" si="0"/>
        <v>-276345</v>
      </c>
      <c r="R17" s="28">
        <f t="shared" si="0"/>
        <v>-390852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-1608315</v>
      </c>
      <c r="X17" s="28">
        <f t="shared" si="0"/>
        <v>29869524</v>
      </c>
      <c r="Y17" s="28">
        <f t="shared" si="0"/>
        <v>-31477839</v>
      </c>
      <c r="Z17" s="29">
        <f>+IF(X17&lt;&gt;0,+(Y17/X17)*100,0)</f>
        <v>-105.38446812878573</v>
      </c>
      <c r="AA17" s="30">
        <f>SUM(AA6:AA16)</f>
        <v>39826051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-767216</v>
      </c>
      <c r="D28" s="18"/>
      <c r="E28" s="19">
        <v>-1400000</v>
      </c>
      <c r="F28" s="20">
        <v>-5193218</v>
      </c>
      <c r="G28" s="20"/>
      <c r="H28" s="20">
        <v>-591458</v>
      </c>
      <c r="I28" s="20"/>
      <c r="J28" s="20">
        <v>-591458</v>
      </c>
      <c r="K28" s="20"/>
      <c r="L28" s="20"/>
      <c r="M28" s="20"/>
      <c r="N28" s="20"/>
      <c r="O28" s="20"/>
      <c r="P28" s="20"/>
      <c r="Q28" s="20">
        <v>-232501</v>
      </c>
      <c r="R28" s="20">
        <v>-232501</v>
      </c>
      <c r="S28" s="20"/>
      <c r="T28" s="20"/>
      <c r="U28" s="20"/>
      <c r="V28" s="20"/>
      <c r="W28" s="20">
        <v>-823959</v>
      </c>
      <c r="X28" s="20">
        <v>-3894912</v>
      </c>
      <c r="Y28" s="20">
        <v>3070953</v>
      </c>
      <c r="Z28" s="21">
        <v>-78.845247338065661</v>
      </c>
      <c r="AA28" s="22">
        <v>-5193218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-767216</v>
      </c>
      <c r="D30" s="26">
        <f t="shared" ref="D30:Y30" si="1">SUM(D21:D29)</f>
        <v>0</v>
      </c>
      <c r="E30" s="27">
        <f t="shared" si="1"/>
        <v>-1400000</v>
      </c>
      <c r="F30" s="28">
        <f t="shared" si="1"/>
        <v>-5193218</v>
      </c>
      <c r="G30" s="28">
        <f t="shared" si="1"/>
        <v>0</v>
      </c>
      <c r="H30" s="28">
        <f t="shared" si="1"/>
        <v>-591458</v>
      </c>
      <c r="I30" s="28">
        <f t="shared" si="1"/>
        <v>0</v>
      </c>
      <c r="J30" s="28">
        <f t="shared" si="1"/>
        <v>-591458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-232501</v>
      </c>
      <c r="R30" s="28">
        <f t="shared" si="1"/>
        <v>-232501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-823959</v>
      </c>
      <c r="X30" s="28">
        <f t="shared" si="1"/>
        <v>-3894912</v>
      </c>
      <c r="Y30" s="28">
        <f t="shared" si="1"/>
        <v>3070953</v>
      </c>
      <c r="Z30" s="29">
        <f>+IF(X30&lt;&gt;0,+(Y30/X30)*100,0)</f>
        <v>-78.845247338065661</v>
      </c>
      <c r="AA30" s="30">
        <f>SUM(AA21:AA29)</f>
        <v>-5193218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9027428</v>
      </c>
      <c r="D41" s="32">
        <f>+D17+D30+D39</f>
        <v>0</v>
      </c>
      <c r="E41" s="33">
        <f t="shared" si="3"/>
        <v>34632833</v>
      </c>
      <c r="F41" s="34">
        <f t="shared" si="3"/>
        <v>34632833</v>
      </c>
      <c r="G41" s="34">
        <f t="shared" si="3"/>
        <v>-171776</v>
      </c>
      <c r="H41" s="34">
        <f t="shared" si="3"/>
        <v>-1273983</v>
      </c>
      <c r="I41" s="34">
        <f t="shared" si="3"/>
        <v>-366748</v>
      </c>
      <c r="J41" s="34">
        <f t="shared" si="3"/>
        <v>-1812507</v>
      </c>
      <c r="K41" s="34">
        <f t="shared" si="3"/>
        <v>-183747</v>
      </c>
      <c r="L41" s="34">
        <f t="shared" si="3"/>
        <v>-783831</v>
      </c>
      <c r="M41" s="34">
        <f t="shared" si="3"/>
        <v>971164</v>
      </c>
      <c r="N41" s="34">
        <f t="shared" si="3"/>
        <v>3586</v>
      </c>
      <c r="O41" s="34">
        <f t="shared" si="3"/>
        <v>-92673</v>
      </c>
      <c r="P41" s="34">
        <f t="shared" si="3"/>
        <v>-21834</v>
      </c>
      <c r="Q41" s="34">
        <f t="shared" si="3"/>
        <v>-508846</v>
      </c>
      <c r="R41" s="34">
        <f t="shared" si="3"/>
        <v>-623353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-2432274</v>
      </c>
      <c r="X41" s="34">
        <f t="shared" si="3"/>
        <v>25974612</v>
      </c>
      <c r="Y41" s="34">
        <f t="shared" si="3"/>
        <v>-28406886</v>
      </c>
      <c r="Z41" s="35">
        <f>+IF(X41&lt;&gt;0,+(Y41/X41)*100,0)</f>
        <v>-109.36404362844765</v>
      </c>
      <c r="AA41" s="36">
        <f>+AA17+AA30+AA39</f>
        <v>34632833</v>
      </c>
    </row>
    <row r="42" spans="1:27" x14ac:dyDescent="0.25">
      <c r="A42" s="23" t="s">
        <v>63</v>
      </c>
      <c r="B42" s="17" t="s">
        <v>64</v>
      </c>
      <c r="C42" s="32">
        <v>2477446</v>
      </c>
      <c r="D42" s="32"/>
      <c r="E42" s="33"/>
      <c r="F42" s="34"/>
      <c r="G42" s="34">
        <v>10252868</v>
      </c>
      <c r="H42" s="34">
        <f>+G43+H60</f>
        <v>10081092</v>
      </c>
      <c r="I42" s="34">
        <f>+H43+I60</f>
        <v>8807109</v>
      </c>
      <c r="J42" s="34">
        <f>+G42</f>
        <v>10252868</v>
      </c>
      <c r="K42" s="34">
        <f>+I43+K60</f>
        <v>8440361</v>
      </c>
      <c r="L42" s="34">
        <f>+K43+L60</f>
        <v>8256614</v>
      </c>
      <c r="M42" s="34">
        <f>+L43+M60</f>
        <v>7472783</v>
      </c>
      <c r="N42" s="34">
        <f>+K42</f>
        <v>8440361</v>
      </c>
      <c r="O42" s="34">
        <f>+M43+O60</f>
        <v>8443947</v>
      </c>
      <c r="P42" s="34">
        <f>+O43+P60</f>
        <v>8351274</v>
      </c>
      <c r="Q42" s="34">
        <f>+P43+Q60</f>
        <v>8329440</v>
      </c>
      <c r="R42" s="34">
        <f>+O42</f>
        <v>8443947</v>
      </c>
      <c r="S42" s="34">
        <f>+Q43+S60</f>
        <v>7820594</v>
      </c>
      <c r="T42" s="34">
        <f>+S43+T60</f>
        <v>7820594</v>
      </c>
      <c r="U42" s="34">
        <f>+T43+U60</f>
        <v>7820594</v>
      </c>
      <c r="V42" s="34">
        <f>+S42</f>
        <v>7820594</v>
      </c>
      <c r="W42" s="34">
        <f>+G42</f>
        <v>10252868</v>
      </c>
      <c r="X42" s="34"/>
      <c r="Y42" s="34">
        <f>+W42-X42</f>
        <v>10252868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11504874</v>
      </c>
      <c r="D43" s="44">
        <f t="shared" ref="D43:AA43" si="4">+D41+D42</f>
        <v>0</v>
      </c>
      <c r="E43" s="45">
        <f t="shared" si="4"/>
        <v>34632833</v>
      </c>
      <c r="F43" s="46">
        <f t="shared" si="4"/>
        <v>34632833</v>
      </c>
      <c r="G43" s="46">
        <f t="shared" si="4"/>
        <v>10081092</v>
      </c>
      <c r="H43" s="46">
        <f t="shared" si="4"/>
        <v>8807109</v>
      </c>
      <c r="I43" s="46">
        <f t="shared" si="4"/>
        <v>8440361</v>
      </c>
      <c r="J43" s="46">
        <f>+I43</f>
        <v>8440361</v>
      </c>
      <c r="K43" s="46">
        <f t="shared" si="4"/>
        <v>8256614</v>
      </c>
      <c r="L43" s="46">
        <f t="shared" si="4"/>
        <v>7472783</v>
      </c>
      <c r="M43" s="46">
        <f t="shared" si="4"/>
        <v>8443947</v>
      </c>
      <c r="N43" s="46">
        <f>+M43</f>
        <v>8443947</v>
      </c>
      <c r="O43" s="46">
        <f t="shared" si="4"/>
        <v>8351274</v>
      </c>
      <c r="P43" s="46">
        <f t="shared" si="4"/>
        <v>8329440</v>
      </c>
      <c r="Q43" s="46">
        <f t="shared" si="4"/>
        <v>7820594</v>
      </c>
      <c r="R43" s="46">
        <f>+Q43</f>
        <v>7820594</v>
      </c>
      <c r="S43" s="46">
        <f t="shared" si="4"/>
        <v>7820594</v>
      </c>
      <c r="T43" s="46">
        <f t="shared" si="4"/>
        <v>7820594</v>
      </c>
      <c r="U43" s="46">
        <f t="shared" si="4"/>
        <v>7820594</v>
      </c>
      <c r="V43" s="46">
        <f>+U43</f>
        <v>7820594</v>
      </c>
      <c r="W43" s="46">
        <f>+V43</f>
        <v>7820594</v>
      </c>
      <c r="X43" s="46">
        <f t="shared" si="4"/>
        <v>25974612</v>
      </c>
      <c r="Y43" s="46">
        <f t="shared" si="4"/>
        <v>-18154018</v>
      </c>
      <c r="Z43" s="47">
        <f>+IF(X43&lt;&gt;0,+(Y43/X43)*100,0)</f>
        <v>-69.891392410404436</v>
      </c>
      <c r="AA43" s="48">
        <f t="shared" si="4"/>
        <v>34632833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>
        <v>-1150507</v>
      </c>
      <c r="L14" s="20">
        <v>-1088615</v>
      </c>
      <c r="M14" s="20">
        <v>-1069168</v>
      </c>
      <c r="N14" s="20">
        <v>-3308290</v>
      </c>
      <c r="O14" s="20">
        <v>-1225487</v>
      </c>
      <c r="P14" s="20">
        <v>-1054013</v>
      </c>
      <c r="Q14" s="20">
        <v>-1542062</v>
      </c>
      <c r="R14" s="20">
        <v>-3821562</v>
      </c>
      <c r="S14" s="20"/>
      <c r="T14" s="20"/>
      <c r="U14" s="20"/>
      <c r="V14" s="20"/>
      <c r="W14" s="20">
        <v>-10228536</v>
      </c>
      <c r="X14" s="20">
        <v>-8775549</v>
      </c>
      <c r="Y14" s="20">
        <v>-1452987</v>
      </c>
      <c r="Z14" s="21">
        <v>16.557220522613459</v>
      </c>
      <c r="AA14" s="22">
        <v>-11700709</v>
      </c>
    </row>
    <row r="15" spans="1:27" x14ac:dyDescent="0.25">
      <c r="A15" s="23" t="s">
        <v>44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>
        <v>-1012672</v>
      </c>
      <c r="P15" s="20"/>
      <c r="Q15" s="20"/>
      <c r="R15" s="20">
        <v>-1012672</v>
      </c>
      <c r="S15" s="20"/>
      <c r="T15" s="20"/>
      <c r="U15" s="20"/>
      <c r="V15" s="20"/>
      <c r="W15" s="20">
        <v>-1012672</v>
      </c>
      <c r="X15" s="20">
        <v>-1419165</v>
      </c>
      <c r="Y15" s="20">
        <v>406493</v>
      </c>
      <c r="Z15" s="21">
        <v>-28.643110561492147</v>
      </c>
      <c r="AA15" s="22">
        <v>-1892214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-1150507</v>
      </c>
      <c r="L17" s="28">
        <f t="shared" si="0"/>
        <v>-1088615</v>
      </c>
      <c r="M17" s="28">
        <f t="shared" si="0"/>
        <v>-1069168</v>
      </c>
      <c r="N17" s="28">
        <f t="shared" si="0"/>
        <v>-3308290</v>
      </c>
      <c r="O17" s="28">
        <f t="shared" si="0"/>
        <v>-2238159</v>
      </c>
      <c r="P17" s="28">
        <f t="shared" si="0"/>
        <v>-1054013</v>
      </c>
      <c r="Q17" s="28">
        <f t="shared" si="0"/>
        <v>-1542062</v>
      </c>
      <c r="R17" s="28">
        <f t="shared" si="0"/>
        <v>-4834234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-11241208</v>
      </c>
      <c r="X17" s="28">
        <f t="shared" si="0"/>
        <v>-10194714</v>
      </c>
      <c r="Y17" s="28">
        <f t="shared" si="0"/>
        <v>-1046494</v>
      </c>
      <c r="Z17" s="29">
        <f>+IF(X17&lt;&gt;0,+(Y17/X17)*100,0)</f>
        <v>10.265064816923751</v>
      </c>
      <c r="AA17" s="30">
        <f>SUM(AA6:AA16)</f>
        <v>-13592923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-14997462</v>
      </c>
      <c r="D41" s="32">
        <f>+D17+D30+D39</f>
        <v>0</v>
      </c>
      <c r="E41" s="33">
        <f t="shared" si="3"/>
        <v>-13592923</v>
      </c>
      <c r="F41" s="34">
        <f t="shared" si="3"/>
        <v>-13592923</v>
      </c>
      <c r="G41" s="34">
        <f t="shared" si="3"/>
        <v>-1019503</v>
      </c>
      <c r="H41" s="34">
        <f t="shared" si="3"/>
        <v>-849499</v>
      </c>
      <c r="I41" s="34">
        <f t="shared" si="3"/>
        <v>-1229682</v>
      </c>
      <c r="J41" s="34">
        <f t="shared" si="3"/>
        <v>-3098684</v>
      </c>
      <c r="K41" s="34">
        <f t="shared" si="3"/>
        <v>-1150507</v>
      </c>
      <c r="L41" s="34">
        <f t="shared" si="3"/>
        <v>-1088615</v>
      </c>
      <c r="M41" s="34">
        <f t="shared" si="3"/>
        <v>-1069168</v>
      </c>
      <c r="N41" s="34">
        <f t="shared" si="3"/>
        <v>-3308290</v>
      </c>
      <c r="O41" s="34">
        <f t="shared" si="3"/>
        <v>-2238159</v>
      </c>
      <c r="P41" s="34">
        <f t="shared" si="3"/>
        <v>-1054013</v>
      </c>
      <c r="Q41" s="34">
        <f t="shared" si="3"/>
        <v>-1542062</v>
      </c>
      <c r="R41" s="34">
        <f t="shared" si="3"/>
        <v>-4834234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-11241208</v>
      </c>
      <c r="X41" s="34">
        <f t="shared" si="3"/>
        <v>-10194714</v>
      </c>
      <c r="Y41" s="34">
        <f t="shared" si="3"/>
        <v>-1046494</v>
      </c>
      <c r="Z41" s="35">
        <f>+IF(X41&lt;&gt;0,+(Y41/X41)*100,0)</f>
        <v>10.265064816923751</v>
      </c>
      <c r="AA41" s="36">
        <f>+AA17+AA30+AA39</f>
        <v>-13592923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-1019503</v>
      </c>
      <c r="I42" s="34">
        <f>+H43+I60</f>
        <v>-1869002</v>
      </c>
      <c r="J42" s="34">
        <f>+G42</f>
        <v>0</v>
      </c>
      <c r="K42" s="34">
        <f>+I43+K60</f>
        <v>-3098684</v>
      </c>
      <c r="L42" s="34">
        <f>+K43+L60</f>
        <v>-4249191</v>
      </c>
      <c r="M42" s="34">
        <f>+L43+M60</f>
        <v>-5337806</v>
      </c>
      <c r="N42" s="34">
        <f>+K42</f>
        <v>-3098684</v>
      </c>
      <c r="O42" s="34">
        <f>+M43+O60</f>
        <v>-6406974</v>
      </c>
      <c r="P42" s="34">
        <f>+O43+P60</f>
        <v>-8645133</v>
      </c>
      <c r="Q42" s="34">
        <f>+P43+Q60</f>
        <v>-9699146</v>
      </c>
      <c r="R42" s="34">
        <f>+O42</f>
        <v>-6406974</v>
      </c>
      <c r="S42" s="34">
        <f>+Q43+S60</f>
        <v>-11241208</v>
      </c>
      <c r="T42" s="34">
        <f>+S43+T60</f>
        <v>-11241208</v>
      </c>
      <c r="U42" s="34">
        <f>+T43+U60</f>
        <v>-11241208</v>
      </c>
      <c r="V42" s="34">
        <f>+S42</f>
        <v>-11241208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-14997462</v>
      </c>
      <c r="D43" s="44">
        <f t="shared" ref="D43:AA43" si="4">+D41+D42</f>
        <v>0</v>
      </c>
      <c r="E43" s="45">
        <f t="shared" si="4"/>
        <v>-13592923</v>
      </c>
      <c r="F43" s="46">
        <f t="shared" si="4"/>
        <v>-13592923</v>
      </c>
      <c r="G43" s="46">
        <f t="shared" si="4"/>
        <v>-1019503</v>
      </c>
      <c r="H43" s="46">
        <f t="shared" si="4"/>
        <v>-1869002</v>
      </c>
      <c r="I43" s="46">
        <f t="shared" si="4"/>
        <v>-3098684</v>
      </c>
      <c r="J43" s="46">
        <f>+I43</f>
        <v>-3098684</v>
      </c>
      <c r="K43" s="46">
        <f t="shared" si="4"/>
        <v>-4249191</v>
      </c>
      <c r="L43" s="46">
        <f t="shared" si="4"/>
        <v>-5337806</v>
      </c>
      <c r="M43" s="46">
        <f t="shared" si="4"/>
        <v>-6406974</v>
      </c>
      <c r="N43" s="46">
        <f>+M43</f>
        <v>-6406974</v>
      </c>
      <c r="O43" s="46">
        <f t="shared" si="4"/>
        <v>-8645133</v>
      </c>
      <c r="P43" s="46">
        <f t="shared" si="4"/>
        <v>-9699146</v>
      </c>
      <c r="Q43" s="46">
        <f t="shared" si="4"/>
        <v>-11241208</v>
      </c>
      <c r="R43" s="46">
        <f>+Q43</f>
        <v>-11241208</v>
      </c>
      <c r="S43" s="46">
        <f t="shared" si="4"/>
        <v>-11241208</v>
      </c>
      <c r="T43" s="46">
        <f t="shared" si="4"/>
        <v>-11241208</v>
      </c>
      <c r="U43" s="46">
        <f t="shared" si="4"/>
        <v>-11241208</v>
      </c>
      <c r="V43" s="46">
        <f>+U43</f>
        <v>-11241208</v>
      </c>
      <c r="W43" s="46">
        <f>+V43</f>
        <v>-11241208</v>
      </c>
      <c r="X43" s="46">
        <f t="shared" si="4"/>
        <v>-10194714</v>
      </c>
      <c r="Y43" s="46">
        <f t="shared" si="4"/>
        <v>-1046494</v>
      </c>
      <c r="Z43" s="47">
        <f>+IF(X43&lt;&gt;0,+(Y43/X43)*100,0)</f>
        <v>10.265064816923751</v>
      </c>
      <c r="AA43" s="48">
        <f t="shared" si="4"/>
        <v>-13592923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>
        <v>125511</v>
      </c>
      <c r="L7" s="20">
        <v>89327</v>
      </c>
      <c r="M7" s="20">
        <v>114110</v>
      </c>
      <c r="N7" s="20">
        <v>328948</v>
      </c>
      <c r="O7" s="20">
        <v>102676</v>
      </c>
      <c r="P7" s="20">
        <v>107676</v>
      </c>
      <c r="Q7" s="20">
        <v>101870</v>
      </c>
      <c r="R7" s="20">
        <v>312222</v>
      </c>
      <c r="S7" s="20"/>
      <c r="T7" s="20"/>
      <c r="U7" s="20"/>
      <c r="V7" s="20"/>
      <c r="W7" s="20">
        <v>913659</v>
      </c>
      <c r="X7" s="20"/>
      <c r="Y7" s="20">
        <v>913659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>
        <v>10840</v>
      </c>
      <c r="L8" s="20">
        <v>15446</v>
      </c>
      <c r="M8" s="20"/>
      <c r="N8" s="20">
        <v>26286</v>
      </c>
      <c r="O8" s="20"/>
      <c r="P8" s="20">
        <v>269900</v>
      </c>
      <c r="Q8" s="20"/>
      <c r="R8" s="20">
        <v>269900</v>
      </c>
      <c r="S8" s="20"/>
      <c r="T8" s="20"/>
      <c r="U8" s="20"/>
      <c r="V8" s="20"/>
      <c r="W8" s="20">
        <v>317084</v>
      </c>
      <c r="X8" s="20"/>
      <c r="Y8" s="20">
        <v>317084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>
        <v>-489041</v>
      </c>
      <c r="L14" s="20">
        <v>-2312939</v>
      </c>
      <c r="M14" s="20">
        <v>-633784</v>
      </c>
      <c r="N14" s="20">
        <v>-3435764</v>
      </c>
      <c r="O14" s="20">
        <v>-1610570</v>
      </c>
      <c r="P14" s="20">
        <v>-412495</v>
      </c>
      <c r="Q14" s="20">
        <v>-631158</v>
      </c>
      <c r="R14" s="20">
        <v>-2654223</v>
      </c>
      <c r="S14" s="20"/>
      <c r="T14" s="20"/>
      <c r="U14" s="20"/>
      <c r="V14" s="20"/>
      <c r="W14" s="20">
        <v>-7741469</v>
      </c>
      <c r="X14" s="20"/>
      <c r="Y14" s="20">
        <v>-7741469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-352690</v>
      </c>
      <c r="L17" s="28">
        <f t="shared" si="0"/>
        <v>-2208166</v>
      </c>
      <c r="M17" s="28">
        <f t="shared" si="0"/>
        <v>-519674</v>
      </c>
      <c r="N17" s="28">
        <f t="shared" si="0"/>
        <v>-3080530</v>
      </c>
      <c r="O17" s="28">
        <f t="shared" si="0"/>
        <v>-1507894</v>
      </c>
      <c r="P17" s="28">
        <f t="shared" si="0"/>
        <v>-34919</v>
      </c>
      <c r="Q17" s="28">
        <f t="shared" si="0"/>
        <v>-529288</v>
      </c>
      <c r="R17" s="28">
        <f t="shared" si="0"/>
        <v>-2072101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-6510726</v>
      </c>
      <c r="X17" s="28">
        <f t="shared" si="0"/>
        <v>0</v>
      </c>
      <c r="Y17" s="28">
        <f t="shared" si="0"/>
        <v>-6510726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-30281108</v>
      </c>
      <c r="D28" s="18"/>
      <c r="E28" s="19"/>
      <c r="F28" s="20"/>
      <c r="G28" s="20">
        <v>-2175774</v>
      </c>
      <c r="H28" s="20">
        <v>-1609976</v>
      </c>
      <c r="I28" s="20">
        <v>-1126640</v>
      </c>
      <c r="J28" s="20">
        <v>-4912390</v>
      </c>
      <c r="K28" s="20">
        <v>-4535031</v>
      </c>
      <c r="L28" s="20">
        <v>-3426229</v>
      </c>
      <c r="M28" s="20">
        <v>-640515</v>
      </c>
      <c r="N28" s="20">
        <v>-8601775</v>
      </c>
      <c r="O28" s="20">
        <v>-7707013</v>
      </c>
      <c r="P28" s="20">
        <v>-459369</v>
      </c>
      <c r="Q28" s="20">
        <v>-3841742</v>
      </c>
      <c r="R28" s="20">
        <v>-12008124</v>
      </c>
      <c r="S28" s="20"/>
      <c r="T28" s="20"/>
      <c r="U28" s="20"/>
      <c r="V28" s="20"/>
      <c r="W28" s="20">
        <v>-25522289</v>
      </c>
      <c r="X28" s="20"/>
      <c r="Y28" s="20">
        <v>-25522289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-30281108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-2175774</v>
      </c>
      <c r="H30" s="28">
        <f t="shared" si="1"/>
        <v>-1609976</v>
      </c>
      <c r="I30" s="28">
        <f t="shared" si="1"/>
        <v>-1126640</v>
      </c>
      <c r="J30" s="28">
        <f t="shared" si="1"/>
        <v>-4912390</v>
      </c>
      <c r="K30" s="28">
        <f t="shared" si="1"/>
        <v>-4535031</v>
      </c>
      <c r="L30" s="28">
        <f t="shared" si="1"/>
        <v>-3426229</v>
      </c>
      <c r="M30" s="28">
        <f t="shared" si="1"/>
        <v>-640515</v>
      </c>
      <c r="N30" s="28">
        <f t="shared" si="1"/>
        <v>-8601775</v>
      </c>
      <c r="O30" s="28">
        <f t="shared" si="1"/>
        <v>-7707013</v>
      </c>
      <c r="P30" s="28">
        <f t="shared" si="1"/>
        <v>-459369</v>
      </c>
      <c r="Q30" s="28">
        <f t="shared" si="1"/>
        <v>-3841742</v>
      </c>
      <c r="R30" s="28">
        <f t="shared" si="1"/>
        <v>-12008124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-25522289</v>
      </c>
      <c r="X30" s="28">
        <f t="shared" si="1"/>
        <v>0</v>
      </c>
      <c r="Y30" s="28">
        <f t="shared" si="1"/>
        <v>-25522289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-34700522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-2784648</v>
      </c>
      <c r="H41" s="34">
        <f t="shared" si="3"/>
        <v>-1790445</v>
      </c>
      <c r="I41" s="34">
        <f t="shared" si="3"/>
        <v>-1695392</v>
      </c>
      <c r="J41" s="34">
        <f t="shared" si="3"/>
        <v>-6270485</v>
      </c>
      <c r="K41" s="34">
        <f t="shared" si="3"/>
        <v>-4887721</v>
      </c>
      <c r="L41" s="34">
        <f t="shared" si="3"/>
        <v>-5634395</v>
      </c>
      <c r="M41" s="34">
        <f t="shared" si="3"/>
        <v>-1160189</v>
      </c>
      <c r="N41" s="34">
        <f t="shared" si="3"/>
        <v>-11682305</v>
      </c>
      <c r="O41" s="34">
        <f t="shared" si="3"/>
        <v>-9214907</v>
      </c>
      <c r="P41" s="34">
        <f t="shared" si="3"/>
        <v>-494288</v>
      </c>
      <c r="Q41" s="34">
        <f t="shared" si="3"/>
        <v>-4371030</v>
      </c>
      <c r="R41" s="34">
        <f t="shared" si="3"/>
        <v>-14080225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-32033015</v>
      </c>
      <c r="X41" s="34">
        <f t="shared" si="3"/>
        <v>0</v>
      </c>
      <c r="Y41" s="34">
        <f t="shared" si="3"/>
        <v>-32033015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-2784648</v>
      </c>
      <c r="I42" s="34">
        <f>+H43+I60</f>
        <v>-4575093</v>
      </c>
      <c r="J42" s="34">
        <f>+G42</f>
        <v>0</v>
      </c>
      <c r="K42" s="34">
        <f>+I43+K60</f>
        <v>-6270485</v>
      </c>
      <c r="L42" s="34">
        <f>+K43+L60</f>
        <v>-11158206</v>
      </c>
      <c r="M42" s="34">
        <f>+L43+M60</f>
        <v>-16792601</v>
      </c>
      <c r="N42" s="34">
        <f>+K42</f>
        <v>-6270485</v>
      </c>
      <c r="O42" s="34">
        <f>+M43+O60</f>
        <v>-17952790</v>
      </c>
      <c r="P42" s="34">
        <f>+O43+P60</f>
        <v>-27167697</v>
      </c>
      <c r="Q42" s="34">
        <f>+P43+Q60</f>
        <v>-27661985</v>
      </c>
      <c r="R42" s="34">
        <f>+O42</f>
        <v>-17952790</v>
      </c>
      <c r="S42" s="34">
        <f>+Q43+S60</f>
        <v>-32033015</v>
      </c>
      <c r="T42" s="34">
        <f>+S43+T60</f>
        <v>-32033015</v>
      </c>
      <c r="U42" s="34">
        <f>+T43+U60</f>
        <v>-32033015</v>
      </c>
      <c r="V42" s="34">
        <f>+S42</f>
        <v>-32033015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-34700522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-2784648</v>
      </c>
      <c r="H43" s="46">
        <f t="shared" si="4"/>
        <v>-4575093</v>
      </c>
      <c r="I43" s="46">
        <f t="shared" si="4"/>
        <v>-6270485</v>
      </c>
      <c r="J43" s="46">
        <f>+I43</f>
        <v>-6270485</v>
      </c>
      <c r="K43" s="46">
        <f t="shared" si="4"/>
        <v>-11158206</v>
      </c>
      <c r="L43" s="46">
        <f t="shared" si="4"/>
        <v>-16792601</v>
      </c>
      <c r="M43" s="46">
        <f t="shared" si="4"/>
        <v>-17952790</v>
      </c>
      <c r="N43" s="46">
        <f>+M43</f>
        <v>-17952790</v>
      </c>
      <c r="O43" s="46">
        <f t="shared" si="4"/>
        <v>-27167697</v>
      </c>
      <c r="P43" s="46">
        <f t="shared" si="4"/>
        <v>-27661985</v>
      </c>
      <c r="Q43" s="46">
        <f t="shared" si="4"/>
        <v>-32033015</v>
      </c>
      <c r="R43" s="46">
        <f>+Q43</f>
        <v>-32033015</v>
      </c>
      <c r="S43" s="46">
        <f t="shared" si="4"/>
        <v>-32033015</v>
      </c>
      <c r="T43" s="46">
        <f t="shared" si="4"/>
        <v>-32033015</v>
      </c>
      <c r="U43" s="46">
        <f t="shared" si="4"/>
        <v>-32033015</v>
      </c>
      <c r="V43" s="46">
        <f>+U43</f>
        <v>-32033015</v>
      </c>
      <c r="W43" s="46">
        <f>+V43</f>
        <v>-32033015</v>
      </c>
      <c r="X43" s="46">
        <f t="shared" si="4"/>
        <v>0</v>
      </c>
      <c r="Y43" s="46">
        <f t="shared" si="4"/>
        <v>-32033015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276364398</v>
      </c>
      <c r="G7" s="20">
        <v>661630</v>
      </c>
      <c r="H7" s="20">
        <v>759748</v>
      </c>
      <c r="I7" s="20">
        <v>522979</v>
      </c>
      <c r="J7" s="20">
        <v>1944357</v>
      </c>
      <c r="K7" s="20">
        <v>120108</v>
      </c>
      <c r="L7" s="20">
        <v>2513203</v>
      </c>
      <c r="M7" s="20">
        <v>2372728</v>
      </c>
      <c r="N7" s="20">
        <v>5006039</v>
      </c>
      <c r="O7" s="20">
        <v>1925606</v>
      </c>
      <c r="P7" s="20">
        <v>1911431</v>
      </c>
      <c r="Q7" s="20">
        <v>2443819</v>
      </c>
      <c r="R7" s="20">
        <v>6280856</v>
      </c>
      <c r="S7" s="20"/>
      <c r="T7" s="20"/>
      <c r="U7" s="20"/>
      <c r="V7" s="20"/>
      <c r="W7" s="20">
        <v>13231252</v>
      </c>
      <c r="X7" s="20">
        <v>42740584</v>
      </c>
      <c r="Y7" s="20">
        <v>-29509332</v>
      </c>
      <c r="Z7" s="21">
        <v>-69.042884392969455</v>
      </c>
      <c r="AA7" s="22">
        <v>276364398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16122846</v>
      </c>
      <c r="G8" s="20">
        <v>6618</v>
      </c>
      <c r="H8" s="20"/>
      <c r="I8" s="20">
        <v>1637</v>
      </c>
      <c r="J8" s="20">
        <v>8255</v>
      </c>
      <c r="K8" s="20">
        <v>2274</v>
      </c>
      <c r="L8" s="20">
        <v>893120</v>
      </c>
      <c r="M8" s="20">
        <v>898889</v>
      </c>
      <c r="N8" s="20">
        <v>1794283</v>
      </c>
      <c r="O8" s="20">
        <v>1887432</v>
      </c>
      <c r="P8" s="20">
        <v>1288821</v>
      </c>
      <c r="Q8" s="20">
        <v>300897829</v>
      </c>
      <c r="R8" s="20">
        <v>304074082</v>
      </c>
      <c r="S8" s="20"/>
      <c r="T8" s="20"/>
      <c r="U8" s="20"/>
      <c r="V8" s="20"/>
      <c r="W8" s="20">
        <v>305876620</v>
      </c>
      <c r="X8" s="20">
        <v>12092139</v>
      </c>
      <c r="Y8" s="20">
        <v>293784481</v>
      </c>
      <c r="Z8" s="21">
        <v>2429.5493212573888</v>
      </c>
      <c r="AA8" s="22">
        <v>16122846</v>
      </c>
    </row>
    <row r="9" spans="1:27" x14ac:dyDescent="0.25">
      <c r="A9" s="23" t="s">
        <v>37</v>
      </c>
      <c r="B9" s="17" t="s">
        <v>38</v>
      </c>
      <c r="C9" s="18">
        <v>9713</v>
      </c>
      <c r="D9" s="18"/>
      <c r="E9" s="19">
        <v>57670260</v>
      </c>
      <c r="F9" s="20">
        <v>101316850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75987639</v>
      </c>
      <c r="Y9" s="20">
        <v>-75987639</v>
      </c>
      <c r="Z9" s="21">
        <v>-100</v>
      </c>
      <c r="AA9" s="22">
        <v>101316850</v>
      </c>
    </row>
    <row r="10" spans="1:27" x14ac:dyDescent="0.25">
      <c r="A10" s="23" t="s">
        <v>39</v>
      </c>
      <c r="B10" s="17" t="s">
        <v>38</v>
      </c>
      <c r="C10" s="18">
        <v>-362301245</v>
      </c>
      <c r="D10" s="18"/>
      <c r="E10" s="19"/>
      <c r="F10" s="20">
        <v>19000000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14249997</v>
      </c>
      <c r="Y10" s="20">
        <v>-14249997</v>
      </c>
      <c r="Z10" s="21">
        <v>-100</v>
      </c>
      <c r="AA10" s="22">
        <v>19000000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-103118518</v>
      </c>
      <c r="D14" s="18"/>
      <c r="E14" s="19"/>
      <c r="F14" s="20">
        <v>-454870393</v>
      </c>
      <c r="G14" s="20">
        <v>-1794227</v>
      </c>
      <c r="H14" s="20">
        <v>-7507860</v>
      </c>
      <c r="I14" s="20">
        <v>-6929013</v>
      </c>
      <c r="J14" s="20">
        <v>-16231100</v>
      </c>
      <c r="K14" s="20">
        <v>-16792439</v>
      </c>
      <c r="L14" s="20">
        <v>-12546275</v>
      </c>
      <c r="M14" s="20">
        <v>-29050433</v>
      </c>
      <c r="N14" s="20">
        <v>-58389147</v>
      </c>
      <c r="O14" s="20">
        <v>-23965711</v>
      </c>
      <c r="P14" s="20">
        <v>-32691190</v>
      </c>
      <c r="Q14" s="20">
        <v>-22065165</v>
      </c>
      <c r="R14" s="20">
        <v>-78722066</v>
      </c>
      <c r="S14" s="20"/>
      <c r="T14" s="20"/>
      <c r="U14" s="20"/>
      <c r="V14" s="20"/>
      <c r="W14" s="20">
        <v>-153342313</v>
      </c>
      <c r="X14" s="20">
        <v>-341152821</v>
      </c>
      <c r="Y14" s="20">
        <v>187810508</v>
      </c>
      <c r="Z14" s="21">
        <v>-55.051723579328105</v>
      </c>
      <c r="AA14" s="22">
        <v>-454870393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-42066299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-16670057</v>
      </c>
      <c r="L17" s="28">
        <f t="shared" si="0"/>
        <v>-9139952</v>
      </c>
      <c r="M17" s="28">
        <f t="shared" si="0"/>
        <v>-25778816</v>
      </c>
      <c r="N17" s="28">
        <f t="shared" si="0"/>
        <v>-51588825</v>
      </c>
      <c r="O17" s="28">
        <f t="shared" si="0"/>
        <v>-20152673</v>
      </c>
      <c r="P17" s="28">
        <f t="shared" si="0"/>
        <v>-29490938</v>
      </c>
      <c r="Q17" s="28">
        <f t="shared" si="0"/>
        <v>281276483</v>
      </c>
      <c r="R17" s="28">
        <f t="shared" si="0"/>
        <v>231632872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165765559</v>
      </c>
      <c r="X17" s="28">
        <f t="shared" si="0"/>
        <v>-196082462</v>
      </c>
      <c r="Y17" s="28">
        <f t="shared" si="0"/>
        <v>361848021</v>
      </c>
      <c r="Z17" s="29">
        <f>+IF(X17&lt;&gt;0,+(Y17/X17)*100,0)</f>
        <v>-184.53869729563067</v>
      </c>
      <c r="AA17" s="30">
        <f>SUM(AA6:AA16)</f>
        <v>-42066299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-20004</v>
      </c>
      <c r="D23" s="41"/>
      <c r="E23" s="19"/>
      <c r="F23" s="20"/>
      <c r="G23" s="37">
        <v>1517</v>
      </c>
      <c r="H23" s="37">
        <v>67402</v>
      </c>
      <c r="I23" s="37">
        <v>15431</v>
      </c>
      <c r="J23" s="20">
        <v>84350</v>
      </c>
      <c r="K23" s="37">
        <v>8731</v>
      </c>
      <c r="L23" s="37"/>
      <c r="M23" s="20"/>
      <c r="N23" s="37">
        <v>8731</v>
      </c>
      <c r="O23" s="37"/>
      <c r="P23" s="37"/>
      <c r="Q23" s="20"/>
      <c r="R23" s="37"/>
      <c r="S23" s="37"/>
      <c r="T23" s="20"/>
      <c r="U23" s="37"/>
      <c r="V23" s="37"/>
      <c r="W23" s="37">
        <v>93081</v>
      </c>
      <c r="X23" s="20"/>
      <c r="Y23" s="37">
        <v>93081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-144062910</v>
      </c>
      <c r="D28" s="18"/>
      <c r="E28" s="19"/>
      <c r="F28" s="20">
        <v>-278461281</v>
      </c>
      <c r="G28" s="20">
        <v>-16844961</v>
      </c>
      <c r="H28" s="20">
        <v>-20715310</v>
      </c>
      <c r="I28" s="20">
        <v>-6881243</v>
      </c>
      <c r="J28" s="20">
        <v>-44441514</v>
      </c>
      <c r="K28" s="20">
        <v>-44704419</v>
      </c>
      <c r="L28" s="20">
        <v>-5223948</v>
      </c>
      <c r="M28" s="20">
        <v>-30527759</v>
      </c>
      <c r="N28" s="20">
        <v>-80456126</v>
      </c>
      <c r="O28" s="20">
        <v>-19416041</v>
      </c>
      <c r="P28" s="20">
        <v>-8884290</v>
      </c>
      <c r="Q28" s="20">
        <v>-19994037</v>
      </c>
      <c r="R28" s="20">
        <v>-48294368</v>
      </c>
      <c r="S28" s="20"/>
      <c r="T28" s="20"/>
      <c r="U28" s="20"/>
      <c r="V28" s="20"/>
      <c r="W28" s="20">
        <v>-173192008</v>
      </c>
      <c r="X28" s="20">
        <v>-208845981</v>
      </c>
      <c r="Y28" s="20">
        <v>35653973</v>
      </c>
      <c r="Z28" s="21">
        <v>-17.071898070185991</v>
      </c>
      <c r="AA28" s="22">
        <v>-278461281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-144082914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-278461281</v>
      </c>
      <c r="G30" s="28">
        <f t="shared" si="1"/>
        <v>-16843444</v>
      </c>
      <c r="H30" s="28">
        <f t="shared" si="1"/>
        <v>-20647908</v>
      </c>
      <c r="I30" s="28">
        <f t="shared" si="1"/>
        <v>-6865812</v>
      </c>
      <c r="J30" s="28">
        <f t="shared" si="1"/>
        <v>-44357164</v>
      </c>
      <c r="K30" s="28">
        <f t="shared" si="1"/>
        <v>-44695688</v>
      </c>
      <c r="L30" s="28">
        <f t="shared" si="1"/>
        <v>-5223948</v>
      </c>
      <c r="M30" s="28">
        <f t="shared" si="1"/>
        <v>-30527759</v>
      </c>
      <c r="N30" s="28">
        <f t="shared" si="1"/>
        <v>-80447395</v>
      </c>
      <c r="O30" s="28">
        <f t="shared" si="1"/>
        <v>-19416041</v>
      </c>
      <c r="P30" s="28">
        <f t="shared" si="1"/>
        <v>-8884290</v>
      </c>
      <c r="Q30" s="28">
        <f t="shared" si="1"/>
        <v>-19994037</v>
      </c>
      <c r="R30" s="28">
        <f t="shared" si="1"/>
        <v>-48294368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-173098927</v>
      </c>
      <c r="X30" s="28">
        <f t="shared" si="1"/>
        <v>-208845981</v>
      </c>
      <c r="Y30" s="28">
        <f t="shared" si="1"/>
        <v>35747054</v>
      </c>
      <c r="Z30" s="29">
        <f>+IF(X30&lt;&gt;0,+(Y30/X30)*100,0)</f>
        <v>-17.116467278343269</v>
      </c>
      <c r="AA30" s="30">
        <f>SUM(AA21:AA29)</f>
        <v>-278461281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393643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393643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-602755767</v>
      </c>
      <c r="D41" s="32">
        <f>+D17+D30+D39</f>
        <v>0</v>
      </c>
      <c r="E41" s="33">
        <f t="shared" si="3"/>
        <v>265457550</v>
      </c>
      <c r="F41" s="34">
        <f t="shared" si="3"/>
        <v>-320527580</v>
      </c>
      <c r="G41" s="34">
        <f t="shared" si="3"/>
        <v>-17969423</v>
      </c>
      <c r="H41" s="34">
        <f t="shared" si="3"/>
        <v>-27396020</v>
      </c>
      <c r="I41" s="34">
        <f t="shared" si="3"/>
        <v>-13270209</v>
      </c>
      <c r="J41" s="34">
        <f t="shared" si="3"/>
        <v>-58635652</v>
      </c>
      <c r="K41" s="34">
        <f t="shared" si="3"/>
        <v>-61365745</v>
      </c>
      <c r="L41" s="34">
        <f t="shared" si="3"/>
        <v>-14363900</v>
      </c>
      <c r="M41" s="34">
        <f t="shared" si="3"/>
        <v>-56306575</v>
      </c>
      <c r="N41" s="34">
        <f t="shared" si="3"/>
        <v>-132036220</v>
      </c>
      <c r="O41" s="34">
        <f t="shared" si="3"/>
        <v>-39568714</v>
      </c>
      <c r="P41" s="34">
        <f t="shared" si="3"/>
        <v>-38375228</v>
      </c>
      <c r="Q41" s="34">
        <f t="shared" si="3"/>
        <v>261282446</v>
      </c>
      <c r="R41" s="34">
        <f t="shared" si="3"/>
        <v>183338504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-7333368</v>
      </c>
      <c r="X41" s="34">
        <f t="shared" si="3"/>
        <v>-404928443</v>
      </c>
      <c r="Y41" s="34">
        <f t="shared" si="3"/>
        <v>397595075</v>
      </c>
      <c r="Z41" s="35">
        <f>+IF(X41&lt;&gt;0,+(Y41/X41)*100,0)</f>
        <v>-98.188971872247564</v>
      </c>
      <c r="AA41" s="36">
        <f>+AA17+AA30+AA39</f>
        <v>-320527580</v>
      </c>
    </row>
    <row r="42" spans="1:27" x14ac:dyDescent="0.25">
      <c r="A42" s="23" t="s">
        <v>63</v>
      </c>
      <c r="B42" s="17" t="s">
        <v>64</v>
      </c>
      <c r="C42" s="32">
        <v>-514746422</v>
      </c>
      <c r="D42" s="32"/>
      <c r="E42" s="33"/>
      <c r="F42" s="34"/>
      <c r="G42" s="34"/>
      <c r="H42" s="34">
        <f>+G43+H60</f>
        <v>-17969423</v>
      </c>
      <c r="I42" s="34">
        <f>+H43+I60</f>
        <v>-43467398</v>
      </c>
      <c r="J42" s="34">
        <f>+G42</f>
        <v>0</v>
      </c>
      <c r="K42" s="34">
        <f>+I43+K60</f>
        <v>-56737607</v>
      </c>
      <c r="L42" s="34">
        <f>+K43+L60</f>
        <v>-118103352</v>
      </c>
      <c r="M42" s="34">
        <f>+L43+M60</f>
        <v>-132467252</v>
      </c>
      <c r="N42" s="34">
        <f>+K42</f>
        <v>-56737607</v>
      </c>
      <c r="O42" s="34">
        <f>+M43+O60</f>
        <v>-188773827</v>
      </c>
      <c r="P42" s="34">
        <f>+O43+P60</f>
        <v>-228342541</v>
      </c>
      <c r="Q42" s="34">
        <f>+P43+Q60</f>
        <v>-266717769</v>
      </c>
      <c r="R42" s="34">
        <f>+O42</f>
        <v>-188773827</v>
      </c>
      <c r="S42" s="34">
        <f>+Q43+S60</f>
        <v>-5435323</v>
      </c>
      <c r="T42" s="34">
        <f>+S43+T60</f>
        <v>-5435323</v>
      </c>
      <c r="U42" s="34">
        <f>+T43+U60</f>
        <v>-5435323</v>
      </c>
      <c r="V42" s="34">
        <f>+S42</f>
        <v>-5435323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-1117502189</v>
      </c>
      <c r="D43" s="44">
        <f t="shared" ref="D43:AA43" si="4">+D41+D42</f>
        <v>0</v>
      </c>
      <c r="E43" s="45">
        <f t="shared" si="4"/>
        <v>265457550</v>
      </c>
      <c r="F43" s="46">
        <f t="shared" si="4"/>
        <v>-320527580</v>
      </c>
      <c r="G43" s="46">
        <f t="shared" si="4"/>
        <v>-17969423</v>
      </c>
      <c r="H43" s="46">
        <f t="shared" si="4"/>
        <v>-45365443</v>
      </c>
      <c r="I43" s="46">
        <f t="shared" si="4"/>
        <v>-56737607</v>
      </c>
      <c r="J43" s="46">
        <f>+I43</f>
        <v>-56737607</v>
      </c>
      <c r="K43" s="46">
        <f t="shared" si="4"/>
        <v>-118103352</v>
      </c>
      <c r="L43" s="46">
        <f t="shared" si="4"/>
        <v>-132467252</v>
      </c>
      <c r="M43" s="46">
        <f t="shared" si="4"/>
        <v>-188773827</v>
      </c>
      <c r="N43" s="46">
        <f>+M43</f>
        <v>-188773827</v>
      </c>
      <c r="O43" s="46">
        <f t="shared" si="4"/>
        <v>-228342541</v>
      </c>
      <c r="P43" s="46">
        <f t="shared" si="4"/>
        <v>-266717769</v>
      </c>
      <c r="Q43" s="46">
        <f t="shared" si="4"/>
        <v>-5435323</v>
      </c>
      <c r="R43" s="46">
        <f>+Q43</f>
        <v>-5435323</v>
      </c>
      <c r="S43" s="46">
        <f t="shared" si="4"/>
        <v>-5435323</v>
      </c>
      <c r="T43" s="46">
        <f t="shared" si="4"/>
        <v>-5435323</v>
      </c>
      <c r="U43" s="46">
        <f t="shared" si="4"/>
        <v>-5435323</v>
      </c>
      <c r="V43" s="46">
        <f>+U43</f>
        <v>-5435323</v>
      </c>
      <c r="W43" s="46">
        <f>+V43</f>
        <v>-5435323</v>
      </c>
      <c r="X43" s="46">
        <f t="shared" si="4"/>
        <v>-404928443</v>
      </c>
      <c r="Y43" s="46">
        <f t="shared" si="4"/>
        <v>397595075</v>
      </c>
      <c r="Z43" s="47">
        <f>+IF(X43&lt;&gt;0,+(Y43/X43)*100,0)</f>
        <v>-98.188971872247564</v>
      </c>
      <c r="AA43" s="48">
        <f t="shared" si="4"/>
        <v>-320527580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>
        <v>7220208</v>
      </c>
      <c r="L7" s="20">
        <v>6841833</v>
      </c>
      <c r="M7" s="20">
        <v>6331183</v>
      </c>
      <c r="N7" s="20">
        <v>20393224</v>
      </c>
      <c r="O7" s="20">
        <v>8774077</v>
      </c>
      <c r="P7" s="20">
        <v>8501510</v>
      </c>
      <c r="Q7" s="20">
        <v>8312129</v>
      </c>
      <c r="R7" s="20">
        <v>25587716</v>
      </c>
      <c r="S7" s="20"/>
      <c r="T7" s="20"/>
      <c r="U7" s="20"/>
      <c r="V7" s="20"/>
      <c r="W7" s="20">
        <v>65800673</v>
      </c>
      <c r="X7" s="20"/>
      <c r="Y7" s="20">
        <v>65800673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>
        <v>-674151</v>
      </c>
      <c r="L14" s="20">
        <v>-454730</v>
      </c>
      <c r="M14" s="20">
        <v>-481030</v>
      </c>
      <c r="N14" s="20">
        <v>-1609911</v>
      </c>
      <c r="O14" s="20">
        <v>-304009</v>
      </c>
      <c r="P14" s="20">
        <v>-456832</v>
      </c>
      <c r="Q14" s="20">
        <v>-407499</v>
      </c>
      <c r="R14" s="20">
        <v>-1168340</v>
      </c>
      <c r="S14" s="20"/>
      <c r="T14" s="20"/>
      <c r="U14" s="20"/>
      <c r="V14" s="20"/>
      <c r="W14" s="20">
        <v>-4948889</v>
      </c>
      <c r="X14" s="20"/>
      <c r="Y14" s="20">
        <v>-4948889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-391968</v>
      </c>
      <c r="N15" s="20">
        <v>-1175904</v>
      </c>
      <c r="O15" s="20">
        <v>-391968</v>
      </c>
      <c r="P15" s="20">
        <v>-391968</v>
      </c>
      <c r="Q15" s="20">
        <v>-391968</v>
      </c>
      <c r="R15" s="20">
        <v>-1175904</v>
      </c>
      <c r="S15" s="20"/>
      <c r="T15" s="20"/>
      <c r="U15" s="20"/>
      <c r="V15" s="20"/>
      <c r="W15" s="20">
        <v>-3135744</v>
      </c>
      <c r="X15" s="20"/>
      <c r="Y15" s="20">
        <v>-3135744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6154089</v>
      </c>
      <c r="L17" s="28">
        <f t="shared" si="0"/>
        <v>5995135</v>
      </c>
      <c r="M17" s="28">
        <f t="shared" si="0"/>
        <v>5458185</v>
      </c>
      <c r="N17" s="28">
        <f t="shared" si="0"/>
        <v>17607409</v>
      </c>
      <c r="O17" s="28">
        <f t="shared" si="0"/>
        <v>8078100</v>
      </c>
      <c r="P17" s="28">
        <f t="shared" si="0"/>
        <v>7652710</v>
      </c>
      <c r="Q17" s="28">
        <f t="shared" si="0"/>
        <v>7512662</v>
      </c>
      <c r="R17" s="28">
        <f t="shared" si="0"/>
        <v>23243472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57716040</v>
      </c>
      <c r="X17" s="28">
        <f t="shared" si="0"/>
        <v>0</v>
      </c>
      <c r="Y17" s="28">
        <f t="shared" si="0"/>
        <v>57716040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-24269954</v>
      </c>
      <c r="D28" s="18"/>
      <c r="E28" s="19"/>
      <c r="F28" s="20"/>
      <c r="G28" s="20"/>
      <c r="H28" s="20">
        <v>-478563</v>
      </c>
      <c r="I28" s="20">
        <v>-1086374</v>
      </c>
      <c r="J28" s="20">
        <v>-1564937</v>
      </c>
      <c r="K28" s="20">
        <v>-1664817</v>
      </c>
      <c r="L28" s="20">
        <v>-3105031</v>
      </c>
      <c r="M28" s="20">
        <v>-705156</v>
      </c>
      <c r="N28" s="20">
        <v>-5475004</v>
      </c>
      <c r="O28" s="20">
        <v>-2235544</v>
      </c>
      <c r="P28" s="20">
        <v>-903658</v>
      </c>
      <c r="Q28" s="20">
        <v>-4189432</v>
      </c>
      <c r="R28" s="20">
        <v>-7328634</v>
      </c>
      <c r="S28" s="20"/>
      <c r="T28" s="20"/>
      <c r="U28" s="20"/>
      <c r="V28" s="20"/>
      <c r="W28" s="20">
        <v>-14368575</v>
      </c>
      <c r="X28" s="20"/>
      <c r="Y28" s="20">
        <v>-14368575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-24269954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-478563</v>
      </c>
      <c r="I30" s="28">
        <f t="shared" si="1"/>
        <v>-1086374</v>
      </c>
      <c r="J30" s="28">
        <f t="shared" si="1"/>
        <v>-1564937</v>
      </c>
      <c r="K30" s="28">
        <f t="shared" si="1"/>
        <v>-1664817</v>
      </c>
      <c r="L30" s="28">
        <f t="shared" si="1"/>
        <v>-3105031</v>
      </c>
      <c r="M30" s="28">
        <f t="shared" si="1"/>
        <v>-705156</v>
      </c>
      <c r="N30" s="28">
        <f t="shared" si="1"/>
        <v>-5475004</v>
      </c>
      <c r="O30" s="28">
        <f t="shared" si="1"/>
        <v>-2235544</v>
      </c>
      <c r="P30" s="28">
        <f t="shared" si="1"/>
        <v>-903658</v>
      </c>
      <c r="Q30" s="28">
        <f t="shared" si="1"/>
        <v>-4189432</v>
      </c>
      <c r="R30" s="28">
        <f t="shared" si="1"/>
        <v>-7328634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-14368575</v>
      </c>
      <c r="X30" s="28">
        <f t="shared" si="1"/>
        <v>0</v>
      </c>
      <c r="Y30" s="28">
        <f t="shared" si="1"/>
        <v>-14368575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67787130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5541139</v>
      </c>
      <c r="H41" s="34">
        <f t="shared" si="3"/>
        <v>4164182</v>
      </c>
      <c r="I41" s="34">
        <f t="shared" si="3"/>
        <v>5594901</v>
      </c>
      <c r="J41" s="34">
        <f t="shared" si="3"/>
        <v>15300222</v>
      </c>
      <c r="K41" s="34">
        <f t="shared" si="3"/>
        <v>4489272</v>
      </c>
      <c r="L41" s="34">
        <f t="shared" si="3"/>
        <v>2890104</v>
      </c>
      <c r="M41" s="34">
        <f t="shared" si="3"/>
        <v>4753029</v>
      </c>
      <c r="N41" s="34">
        <f t="shared" si="3"/>
        <v>12132405</v>
      </c>
      <c r="O41" s="34">
        <f t="shared" si="3"/>
        <v>5842556</v>
      </c>
      <c r="P41" s="34">
        <f t="shared" si="3"/>
        <v>6749052</v>
      </c>
      <c r="Q41" s="34">
        <f t="shared" si="3"/>
        <v>3323230</v>
      </c>
      <c r="R41" s="34">
        <f t="shared" si="3"/>
        <v>15914838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43347465</v>
      </c>
      <c r="X41" s="34">
        <f t="shared" si="3"/>
        <v>0</v>
      </c>
      <c r="Y41" s="34">
        <f t="shared" si="3"/>
        <v>43347465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429278</v>
      </c>
      <c r="D42" s="32"/>
      <c r="E42" s="33"/>
      <c r="F42" s="34"/>
      <c r="G42" s="34"/>
      <c r="H42" s="34">
        <f>+G43+H60</f>
        <v>5541139</v>
      </c>
      <c r="I42" s="34">
        <f>+H43+I60</f>
        <v>9705321</v>
      </c>
      <c r="J42" s="34">
        <f>+G42</f>
        <v>0</v>
      </c>
      <c r="K42" s="34">
        <f>+I43+K60</f>
        <v>15300222</v>
      </c>
      <c r="L42" s="34">
        <f>+K43+L60</f>
        <v>19789494</v>
      </c>
      <c r="M42" s="34">
        <f>+L43+M60</f>
        <v>22679598</v>
      </c>
      <c r="N42" s="34">
        <f>+K42</f>
        <v>15300222</v>
      </c>
      <c r="O42" s="34">
        <f>+M43+O60</f>
        <v>27432627</v>
      </c>
      <c r="P42" s="34">
        <f>+O43+P60</f>
        <v>33275183</v>
      </c>
      <c r="Q42" s="34">
        <f>+P43+Q60</f>
        <v>40024235</v>
      </c>
      <c r="R42" s="34">
        <f>+O42</f>
        <v>27432627</v>
      </c>
      <c r="S42" s="34">
        <f>+Q43+S60</f>
        <v>43347465</v>
      </c>
      <c r="T42" s="34">
        <f>+S43+T60</f>
        <v>43347465</v>
      </c>
      <c r="U42" s="34">
        <f>+T43+U60</f>
        <v>43347465</v>
      </c>
      <c r="V42" s="34">
        <f>+S42</f>
        <v>43347465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68216408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5541139</v>
      </c>
      <c r="H43" s="46">
        <f t="shared" si="4"/>
        <v>9705321</v>
      </c>
      <c r="I43" s="46">
        <f t="shared" si="4"/>
        <v>15300222</v>
      </c>
      <c r="J43" s="46">
        <f>+I43</f>
        <v>15300222</v>
      </c>
      <c r="K43" s="46">
        <f t="shared" si="4"/>
        <v>19789494</v>
      </c>
      <c r="L43" s="46">
        <f t="shared" si="4"/>
        <v>22679598</v>
      </c>
      <c r="M43" s="46">
        <f t="shared" si="4"/>
        <v>27432627</v>
      </c>
      <c r="N43" s="46">
        <f>+M43</f>
        <v>27432627</v>
      </c>
      <c r="O43" s="46">
        <f t="shared" si="4"/>
        <v>33275183</v>
      </c>
      <c r="P43" s="46">
        <f t="shared" si="4"/>
        <v>40024235</v>
      </c>
      <c r="Q43" s="46">
        <f t="shared" si="4"/>
        <v>43347465</v>
      </c>
      <c r="R43" s="46">
        <f>+Q43</f>
        <v>43347465</v>
      </c>
      <c r="S43" s="46">
        <f t="shared" si="4"/>
        <v>43347465</v>
      </c>
      <c r="T43" s="46">
        <f t="shared" si="4"/>
        <v>43347465</v>
      </c>
      <c r="U43" s="46">
        <f t="shared" si="4"/>
        <v>43347465</v>
      </c>
      <c r="V43" s="46">
        <f>+U43</f>
        <v>43347465</v>
      </c>
      <c r="W43" s="46">
        <f>+V43</f>
        <v>43347465</v>
      </c>
      <c r="X43" s="46">
        <f t="shared" si="4"/>
        <v>0</v>
      </c>
      <c r="Y43" s="46">
        <f t="shared" si="4"/>
        <v>43347465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82040329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61530575</v>
      </c>
      <c r="Y7" s="20">
        <v>-61478515</v>
      </c>
      <c r="Z7" s="21">
        <v>-99.915391656912036</v>
      </c>
      <c r="AA7" s="22">
        <v>82040329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11862072</v>
      </c>
      <c r="Y9" s="20">
        <v>-11862072</v>
      </c>
      <c r="Z9" s="21">
        <v>-100</v>
      </c>
      <c r="AA9" s="22">
        <v>15816100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2846250</v>
      </c>
      <c r="Y10" s="20">
        <v>-2846250</v>
      </c>
      <c r="Z10" s="21">
        <v>-100</v>
      </c>
      <c r="AA10" s="22">
        <v>3795000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>
        <v>448</v>
      </c>
      <c r="L14" s="20">
        <v>-296271</v>
      </c>
      <c r="M14" s="20">
        <v>-296271</v>
      </c>
      <c r="N14" s="20">
        <v>-592094</v>
      </c>
      <c r="O14" s="20">
        <v>390140</v>
      </c>
      <c r="P14" s="20">
        <v>-658601</v>
      </c>
      <c r="Q14" s="20">
        <v>-579859</v>
      </c>
      <c r="R14" s="20">
        <v>-848320</v>
      </c>
      <c r="S14" s="20"/>
      <c r="T14" s="20"/>
      <c r="U14" s="20"/>
      <c r="V14" s="20"/>
      <c r="W14" s="20">
        <v>-2454049</v>
      </c>
      <c r="X14" s="20"/>
      <c r="Y14" s="20">
        <v>-2454049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-1923768</v>
      </c>
      <c r="Y15" s="20">
        <v>1923768</v>
      </c>
      <c r="Z15" s="21">
        <v>-100</v>
      </c>
      <c r="AA15" s="22">
        <v>-2565035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99086394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448</v>
      </c>
      <c r="L17" s="28">
        <f t="shared" si="0"/>
        <v>-296271</v>
      </c>
      <c r="M17" s="28">
        <f t="shared" si="0"/>
        <v>-296271</v>
      </c>
      <c r="N17" s="28">
        <f t="shared" si="0"/>
        <v>-592094</v>
      </c>
      <c r="O17" s="28">
        <f t="shared" si="0"/>
        <v>390140</v>
      </c>
      <c r="P17" s="28">
        <f t="shared" si="0"/>
        <v>-658601</v>
      </c>
      <c r="Q17" s="28">
        <f t="shared" si="0"/>
        <v>-579859</v>
      </c>
      <c r="R17" s="28">
        <f t="shared" si="0"/>
        <v>-848320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-2401989</v>
      </c>
      <c r="X17" s="28">
        <f t="shared" si="0"/>
        <v>74315129</v>
      </c>
      <c r="Y17" s="28">
        <f t="shared" si="0"/>
        <v>-76717118</v>
      </c>
      <c r="Z17" s="29">
        <f>+IF(X17&lt;&gt;0,+(Y17/X17)*100,0)</f>
        <v>-103.23216689834449</v>
      </c>
      <c r="AA17" s="30">
        <f>SUM(AA6:AA16)</f>
        <v>99086394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-40322607</v>
      </c>
      <c r="D28" s="18"/>
      <c r="E28" s="19">
        <v>-54263753</v>
      </c>
      <c r="F28" s="20">
        <v>-54355983</v>
      </c>
      <c r="G28" s="20">
        <v>-1346059</v>
      </c>
      <c r="H28" s="20">
        <v>-21952938</v>
      </c>
      <c r="I28" s="20">
        <v>-2961252</v>
      </c>
      <c r="J28" s="20">
        <v>-26260249</v>
      </c>
      <c r="K28" s="20">
        <v>-6763925</v>
      </c>
      <c r="L28" s="20">
        <v>-4432467</v>
      </c>
      <c r="M28" s="20">
        <v>-6985619</v>
      </c>
      <c r="N28" s="20">
        <v>-18182011</v>
      </c>
      <c r="O28" s="20">
        <v>-5104292</v>
      </c>
      <c r="P28" s="20">
        <v>-5007476</v>
      </c>
      <c r="Q28" s="20">
        <v>-6509411</v>
      </c>
      <c r="R28" s="20">
        <v>-16621179</v>
      </c>
      <c r="S28" s="20"/>
      <c r="T28" s="20"/>
      <c r="U28" s="20"/>
      <c r="V28" s="20"/>
      <c r="W28" s="20">
        <v>-61063439</v>
      </c>
      <c r="X28" s="20">
        <v>-40766931</v>
      </c>
      <c r="Y28" s="20">
        <v>-20296508</v>
      </c>
      <c r="Z28" s="21">
        <v>49.786695986509258</v>
      </c>
      <c r="AA28" s="22">
        <v>-54355983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-40322607</v>
      </c>
      <c r="D30" s="26">
        <f t="shared" ref="D30:Y30" si="1">SUM(D21:D29)</f>
        <v>0</v>
      </c>
      <c r="E30" s="27">
        <f t="shared" si="1"/>
        <v>-54263753</v>
      </c>
      <c r="F30" s="28">
        <f t="shared" si="1"/>
        <v>-54355983</v>
      </c>
      <c r="G30" s="28">
        <f t="shared" si="1"/>
        <v>-1346059</v>
      </c>
      <c r="H30" s="28">
        <f t="shared" si="1"/>
        <v>-21952938</v>
      </c>
      <c r="I30" s="28">
        <f t="shared" si="1"/>
        <v>-2961252</v>
      </c>
      <c r="J30" s="28">
        <f t="shared" si="1"/>
        <v>-26260249</v>
      </c>
      <c r="K30" s="28">
        <f t="shared" si="1"/>
        <v>-6763925</v>
      </c>
      <c r="L30" s="28">
        <f t="shared" si="1"/>
        <v>-4432467</v>
      </c>
      <c r="M30" s="28">
        <f t="shared" si="1"/>
        <v>-6985619</v>
      </c>
      <c r="N30" s="28">
        <f t="shared" si="1"/>
        <v>-18182011</v>
      </c>
      <c r="O30" s="28">
        <f t="shared" si="1"/>
        <v>-5104292</v>
      </c>
      <c r="P30" s="28">
        <f t="shared" si="1"/>
        <v>-5007476</v>
      </c>
      <c r="Q30" s="28">
        <f t="shared" si="1"/>
        <v>-6509411</v>
      </c>
      <c r="R30" s="28">
        <f t="shared" si="1"/>
        <v>-16621179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-61063439</v>
      </c>
      <c r="X30" s="28">
        <f t="shared" si="1"/>
        <v>-40766931</v>
      </c>
      <c r="Y30" s="28">
        <f t="shared" si="1"/>
        <v>-20296508</v>
      </c>
      <c r="Z30" s="29">
        <f>+IF(X30&lt;&gt;0,+(Y30/X30)*100,0)</f>
        <v>49.786695986509258</v>
      </c>
      <c r="AA30" s="30">
        <f>SUM(AA21:AA29)</f>
        <v>-54355983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-35564972</v>
      </c>
      <c r="D41" s="32">
        <f>+D17+D30+D39</f>
        <v>0</v>
      </c>
      <c r="E41" s="33">
        <f t="shared" si="3"/>
        <v>54116037</v>
      </c>
      <c r="F41" s="34">
        <f t="shared" si="3"/>
        <v>44730411</v>
      </c>
      <c r="G41" s="34">
        <f t="shared" si="3"/>
        <v>-2677754</v>
      </c>
      <c r="H41" s="34">
        <f t="shared" si="3"/>
        <v>-21190723</v>
      </c>
      <c r="I41" s="34">
        <f t="shared" si="3"/>
        <v>-3353347</v>
      </c>
      <c r="J41" s="34">
        <f t="shared" si="3"/>
        <v>-27221824</v>
      </c>
      <c r="K41" s="34">
        <f t="shared" si="3"/>
        <v>-6763477</v>
      </c>
      <c r="L41" s="34">
        <f t="shared" si="3"/>
        <v>-4728738</v>
      </c>
      <c r="M41" s="34">
        <f t="shared" si="3"/>
        <v>-7281890</v>
      </c>
      <c r="N41" s="34">
        <f t="shared" si="3"/>
        <v>-18774105</v>
      </c>
      <c r="O41" s="34">
        <f t="shared" si="3"/>
        <v>-4714152</v>
      </c>
      <c r="P41" s="34">
        <f t="shared" si="3"/>
        <v>-5666077</v>
      </c>
      <c r="Q41" s="34">
        <f t="shared" si="3"/>
        <v>-7089270</v>
      </c>
      <c r="R41" s="34">
        <f t="shared" si="3"/>
        <v>-17469499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-63465428</v>
      </c>
      <c r="X41" s="34">
        <f t="shared" si="3"/>
        <v>33548198</v>
      </c>
      <c r="Y41" s="34">
        <f t="shared" si="3"/>
        <v>-97013626</v>
      </c>
      <c r="Z41" s="35">
        <f>+IF(X41&lt;&gt;0,+(Y41/X41)*100,0)</f>
        <v>-289.17686130265474</v>
      </c>
      <c r="AA41" s="36">
        <f>+AA17+AA30+AA39</f>
        <v>44730411</v>
      </c>
    </row>
    <row r="42" spans="1:27" x14ac:dyDescent="0.25">
      <c r="A42" s="23" t="s">
        <v>63</v>
      </c>
      <c r="B42" s="17" t="s">
        <v>64</v>
      </c>
      <c r="C42" s="32">
        <v>-103918383</v>
      </c>
      <c r="D42" s="32"/>
      <c r="E42" s="33">
        <v>-103918383</v>
      </c>
      <c r="F42" s="34"/>
      <c r="G42" s="34">
        <v>-149949574</v>
      </c>
      <c r="H42" s="34">
        <f>+G43+H60</f>
        <v>-152627328</v>
      </c>
      <c r="I42" s="34">
        <f>+H43+I60</f>
        <v>-173818051</v>
      </c>
      <c r="J42" s="34">
        <f>+G42</f>
        <v>-149949574</v>
      </c>
      <c r="K42" s="34">
        <f>+I43+K60</f>
        <v>-177171398</v>
      </c>
      <c r="L42" s="34">
        <f>+K43+L60</f>
        <v>-183934875</v>
      </c>
      <c r="M42" s="34">
        <f>+L43+M60</f>
        <v>-188663613</v>
      </c>
      <c r="N42" s="34">
        <f>+K42</f>
        <v>-177171398</v>
      </c>
      <c r="O42" s="34">
        <f>+M43+O60</f>
        <v>-195945503</v>
      </c>
      <c r="P42" s="34">
        <f>+O43+P60</f>
        <v>-200659655</v>
      </c>
      <c r="Q42" s="34">
        <f>+P43+Q60</f>
        <v>-206325732</v>
      </c>
      <c r="R42" s="34">
        <f>+O42</f>
        <v>-195945503</v>
      </c>
      <c r="S42" s="34">
        <f>+Q43+S60</f>
        <v>-213415002</v>
      </c>
      <c r="T42" s="34">
        <f>+S43+T60</f>
        <v>-213415002</v>
      </c>
      <c r="U42" s="34">
        <f>+T43+U60</f>
        <v>-213415002</v>
      </c>
      <c r="V42" s="34">
        <f>+S42</f>
        <v>-213415002</v>
      </c>
      <c r="W42" s="34">
        <f>+G42</f>
        <v>-149949574</v>
      </c>
      <c r="X42" s="34"/>
      <c r="Y42" s="34">
        <f>+W42-X42</f>
        <v>-149949574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-139483355</v>
      </c>
      <c r="D43" s="44">
        <f t="shared" ref="D43:AA43" si="4">+D41+D42</f>
        <v>0</v>
      </c>
      <c r="E43" s="45">
        <f t="shared" si="4"/>
        <v>-49802346</v>
      </c>
      <c r="F43" s="46">
        <f t="shared" si="4"/>
        <v>44730411</v>
      </c>
      <c r="G43" s="46">
        <f t="shared" si="4"/>
        <v>-152627328</v>
      </c>
      <c r="H43" s="46">
        <f t="shared" si="4"/>
        <v>-173818051</v>
      </c>
      <c r="I43" s="46">
        <f t="shared" si="4"/>
        <v>-177171398</v>
      </c>
      <c r="J43" s="46">
        <f>+I43</f>
        <v>-177171398</v>
      </c>
      <c r="K43" s="46">
        <f t="shared" si="4"/>
        <v>-183934875</v>
      </c>
      <c r="L43" s="46">
        <f t="shared" si="4"/>
        <v>-188663613</v>
      </c>
      <c r="M43" s="46">
        <f t="shared" si="4"/>
        <v>-195945503</v>
      </c>
      <c r="N43" s="46">
        <f>+M43</f>
        <v>-195945503</v>
      </c>
      <c r="O43" s="46">
        <f t="shared" si="4"/>
        <v>-200659655</v>
      </c>
      <c r="P43" s="46">
        <f t="shared" si="4"/>
        <v>-206325732</v>
      </c>
      <c r="Q43" s="46">
        <f t="shared" si="4"/>
        <v>-213415002</v>
      </c>
      <c r="R43" s="46">
        <f>+Q43</f>
        <v>-213415002</v>
      </c>
      <c r="S43" s="46">
        <f t="shared" si="4"/>
        <v>-213415002</v>
      </c>
      <c r="T43" s="46">
        <f t="shared" si="4"/>
        <v>-213415002</v>
      </c>
      <c r="U43" s="46">
        <f t="shared" si="4"/>
        <v>-213415002</v>
      </c>
      <c r="V43" s="46">
        <f>+U43</f>
        <v>-213415002</v>
      </c>
      <c r="W43" s="46">
        <f>+V43</f>
        <v>-213415002</v>
      </c>
      <c r="X43" s="46">
        <f t="shared" si="4"/>
        <v>33548198</v>
      </c>
      <c r="Y43" s="46">
        <f t="shared" si="4"/>
        <v>-246963200</v>
      </c>
      <c r="Z43" s="47">
        <f>+IF(X43&lt;&gt;0,+(Y43/X43)*100,0)</f>
        <v>-736.14445699885277</v>
      </c>
      <c r="AA43" s="48">
        <f t="shared" si="4"/>
        <v>44730411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117452897</v>
      </c>
      <c r="G7" s="20">
        <v>-2583417</v>
      </c>
      <c r="H7" s="20">
        <v>32167</v>
      </c>
      <c r="I7" s="20">
        <v>57599</v>
      </c>
      <c r="J7" s="20">
        <v>-2493651</v>
      </c>
      <c r="K7" s="20">
        <v>26046</v>
      </c>
      <c r="L7" s="20">
        <v>29639</v>
      </c>
      <c r="M7" s="20">
        <v>7774</v>
      </c>
      <c r="N7" s="20">
        <v>63459</v>
      </c>
      <c r="O7" s="20">
        <v>11128</v>
      </c>
      <c r="P7" s="20">
        <v>21632</v>
      </c>
      <c r="Q7" s="20">
        <v>24562</v>
      </c>
      <c r="R7" s="20">
        <v>57322</v>
      </c>
      <c r="S7" s="20"/>
      <c r="T7" s="20"/>
      <c r="U7" s="20"/>
      <c r="V7" s="20"/>
      <c r="W7" s="20">
        <v>-2372870</v>
      </c>
      <c r="X7" s="20">
        <v>88089660</v>
      </c>
      <c r="Y7" s="20">
        <v>-90462530</v>
      </c>
      <c r="Z7" s="21">
        <v>-102.6936986701958</v>
      </c>
      <c r="AA7" s="22">
        <v>117452897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2923748</v>
      </c>
      <c r="G8" s="20">
        <v>6792259</v>
      </c>
      <c r="H8" s="20">
        <v>7887975</v>
      </c>
      <c r="I8" s="20">
        <v>6944034</v>
      </c>
      <c r="J8" s="20">
        <v>21624268</v>
      </c>
      <c r="K8" s="20">
        <v>7691136</v>
      </c>
      <c r="L8" s="20">
        <v>7301835</v>
      </c>
      <c r="M8" s="20">
        <v>7413017</v>
      </c>
      <c r="N8" s="20">
        <v>22405988</v>
      </c>
      <c r="O8" s="20">
        <v>6104813</v>
      </c>
      <c r="P8" s="20">
        <v>6154112</v>
      </c>
      <c r="Q8" s="20">
        <v>6509639</v>
      </c>
      <c r="R8" s="20">
        <v>18768564</v>
      </c>
      <c r="S8" s="20"/>
      <c r="T8" s="20"/>
      <c r="U8" s="20"/>
      <c r="V8" s="20"/>
      <c r="W8" s="20">
        <v>62798820</v>
      </c>
      <c r="X8" s="20">
        <v>2192814</v>
      </c>
      <c r="Y8" s="20">
        <v>60606006</v>
      </c>
      <c r="Z8" s="21">
        <v>2763.8461812082555</v>
      </c>
      <c r="AA8" s="22">
        <v>2923748</v>
      </c>
    </row>
    <row r="9" spans="1:27" x14ac:dyDescent="0.25">
      <c r="A9" s="23" t="s">
        <v>37</v>
      </c>
      <c r="B9" s="17" t="s">
        <v>38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>
        <v>4000000</v>
      </c>
      <c r="L9" s="20"/>
      <c r="M9" s="20">
        <v>6836222</v>
      </c>
      <c r="N9" s="20">
        <v>10836222</v>
      </c>
      <c r="O9" s="20"/>
      <c r="P9" s="20"/>
      <c r="Q9" s="20">
        <v>9912213</v>
      </c>
      <c r="R9" s="20">
        <v>9912213</v>
      </c>
      <c r="S9" s="20"/>
      <c r="T9" s="20"/>
      <c r="U9" s="20"/>
      <c r="V9" s="20"/>
      <c r="W9" s="20">
        <v>37602210</v>
      </c>
      <c r="X9" s="20">
        <v>27421425</v>
      </c>
      <c r="Y9" s="20">
        <v>10180785</v>
      </c>
      <c r="Z9" s="21">
        <v>37.127118667246506</v>
      </c>
      <c r="AA9" s="22">
        <v>36561898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8260870</v>
      </c>
      <c r="F10" s="20">
        <v>13360305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10020222</v>
      </c>
      <c r="Y10" s="20">
        <v>-11786982</v>
      </c>
      <c r="Z10" s="21">
        <v>-117.63194468146514</v>
      </c>
      <c r="AA10" s="22">
        <v>13360305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26142</v>
      </c>
      <c r="R11" s="20">
        <v>26142</v>
      </c>
      <c r="S11" s="20"/>
      <c r="T11" s="20"/>
      <c r="U11" s="20"/>
      <c r="V11" s="20"/>
      <c r="W11" s="20">
        <v>26142</v>
      </c>
      <c r="X11" s="20">
        <v>6755355</v>
      </c>
      <c r="Y11" s="20">
        <v>-6729213</v>
      </c>
      <c r="Z11" s="21">
        <v>-99.613018116738488</v>
      </c>
      <c r="AA11" s="22">
        <v>9007144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-23749700</v>
      </c>
      <c r="D14" s="18"/>
      <c r="E14" s="19">
        <v>-55654586</v>
      </c>
      <c r="F14" s="20">
        <v>-67572796</v>
      </c>
      <c r="G14" s="20">
        <v>-2608312</v>
      </c>
      <c r="H14" s="20">
        <v>-865448</v>
      </c>
      <c r="I14" s="20">
        <v>-1577335</v>
      </c>
      <c r="J14" s="20">
        <v>-5051095</v>
      </c>
      <c r="K14" s="20">
        <v>-593878</v>
      </c>
      <c r="L14" s="20">
        <v>-854846</v>
      </c>
      <c r="M14" s="20">
        <v>-2300875</v>
      </c>
      <c r="N14" s="20">
        <v>-3749599</v>
      </c>
      <c r="O14" s="20">
        <v>-528540</v>
      </c>
      <c r="P14" s="20">
        <v>-621493</v>
      </c>
      <c r="Q14" s="20">
        <v>-3196624</v>
      </c>
      <c r="R14" s="20">
        <v>-4346657</v>
      </c>
      <c r="S14" s="20"/>
      <c r="T14" s="20"/>
      <c r="U14" s="20"/>
      <c r="V14" s="20"/>
      <c r="W14" s="20">
        <v>-13147351</v>
      </c>
      <c r="X14" s="20">
        <v>-48624479</v>
      </c>
      <c r="Y14" s="20">
        <v>35477128</v>
      </c>
      <c r="Z14" s="21">
        <v>-72.961456306812039</v>
      </c>
      <c r="AA14" s="22">
        <v>-67572796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-6466572</v>
      </c>
      <c r="Y15" s="20">
        <v>6466572</v>
      </c>
      <c r="Z15" s="21">
        <v>-100</v>
      </c>
      <c r="AA15" s="22">
        <v>-8622092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103111104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11123304</v>
      </c>
      <c r="L17" s="28">
        <f t="shared" si="0"/>
        <v>6476628</v>
      </c>
      <c r="M17" s="28">
        <f t="shared" si="0"/>
        <v>11956138</v>
      </c>
      <c r="N17" s="28">
        <f t="shared" si="0"/>
        <v>29556070</v>
      </c>
      <c r="O17" s="28">
        <f t="shared" si="0"/>
        <v>5587401</v>
      </c>
      <c r="P17" s="28">
        <f t="shared" si="0"/>
        <v>5554251</v>
      </c>
      <c r="Q17" s="28">
        <f t="shared" si="0"/>
        <v>13275932</v>
      </c>
      <c r="R17" s="28">
        <f t="shared" si="0"/>
        <v>24417584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83140191</v>
      </c>
      <c r="X17" s="28">
        <f t="shared" si="0"/>
        <v>79388425</v>
      </c>
      <c r="Y17" s="28">
        <f t="shared" si="0"/>
        <v>3751766</v>
      </c>
      <c r="Z17" s="29">
        <f>+IF(X17&lt;&gt;0,+(Y17/X17)*100,0)</f>
        <v>4.7258350319961631</v>
      </c>
      <c r="AA17" s="30">
        <f>SUM(AA6:AA16)</f>
        <v>103111104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-9510603</v>
      </c>
      <c r="D28" s="18"/>
      <c r="E28" s="19">
        <v>-73755930</v>
      </c>
      <c r="F28" s="20">
        <v>-59345858</v>
      </c>
      <c r="G28" s="20"/>
      <c r="H28" s="20"/>
      <c r="I28" s="20">
        <v>-1627497</v>
      </c>
      <c r="J28" s="20">
        <v>-1627497</v>
      </c>
      <c r="K28" s="20">
        <v>-2789394</v>
      </c>
      <c r="L28" s="20">
        <v>-3697436</v>
      </c>
      <c r="M28" s="20">
        <v>-2522990</v>
      </c>
      <c r="N28" s="20">
        <v>-9009820</v>
      </c>
      <c r="O28" s="20">
        <v>-1723847</v>
      </c>
      <c r="P28" s="20">
        <v>-2033265</v>
      </c>
      <c r="Q28" s="20">
        <v>-2120988</v>
      </c>
      <c r="R28" s="20">
        <v>-5878100</v>
      </c>
      <c r="S28" s="20"/>
      <c r="T28" s="20"/>
      <c r="U28" s="20"/>
      <c r="V28" s="20"/>
      <c r="W28" s="20">
        <v>-16515417</v>
      </c>
      <c r="X28" s="20">
        <v>-24475520</v>
      </c>
      <c r="Y28" s="20">
        <v>7960103</v>
      </c>
      <c r="Z28" s="21">
        <v>-32.52271248986743</v>
      </c>
      <c r="AA28" s="22">
        <v>-59345858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-9510603</v>
      </c>
      <c r="D30" s="26">
        <f t="shared" ref="D30:Y30" si="1">SUM(D21:D29)</f>
        <v>0</v>
      </c>
      <c r="E30" s="27">
        <f t="shared" si="1"/>
        <v>-73755930</v>
      </c>
      <c r="F30" s="28">
        <f t="shared" si="1"/>
        <v>-59345858</v>
      </c>
      <c r="G30" s="28">
        <f t="shared" si="1"/>
        <v>0</v>
      </c>
      <c r="H30" s="28">
        <f t="shared" si="1"/>
        <v>0</v>
      </c>
      <c r="I30" s="28">
        <f t="shared" si="1"/>
        <v>-1627497</v>
      </c>
      <c r="J30" s="28">
        <f t="shared" si="1"/>
        <v>-1627497</v>
      </c>
      <c r="K30" s="28">
        <f t="shared" si="1"/>
        <v>-2789394</v>
      </c>
      <c r="L30" s="28">
        <f t="shared" si="1"/>
        <v>-3697436</v>
      </c>
      <c r="M30" s="28">
        <f t="shared" si="1"/>
        <v>-2522990</v>
      </c>
      <c r="N30" s="28">
        <f t="shared" si="1"/>
        <v>-9009820</v>
      </c>
      <c r="O30" s="28">
        <f t="shared" si="1"/>
        <v>-1723847</v>
      </c>
      <c r="P30" s="28">
        <f t="shared" si="1"/>
        <v>-2033265</v>
      </c>
      <c r="Q30" s="28">
        <f t="shared" si="1"/>
        <v>-2120988</v>
      </c>
      <c r="R30" s="28">
        <f t="shared" si="1"/>
        <v>-5878100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-16515417</v>
      </c>
      <c r="X30" s="28">
        <f t="shared" si="1"/>
        <v>-24475520</v>
      </c>
      <c r="Y30" s="28">
        <f t="shared" si="1"/>
        <v>7960103</v>
      </c>
      <c r="Z30" s="29">
        <f>+IF(X30&lt;&gt;0,+(Y30/X30)*100,0)</f>
        <v>-32.52271248986743</v>
      </c>
      <c r="AA30" s="30">
        <f>SUM(AA21:AA29)</f>
        <v>-59345858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104148976</v>
      </c>
      <c r="D41" s="32">
        <f>+D17+D30+D39</f>
        <v>0</v>
      </c>
      <c r="E41" s="33">
        <f t="shared" si="3"/>
        <v>24699668</v>
      </c>
      <c r="F41" s="34">
        <f t="shared" si="3"/>
        <v>43765246</v>
      </c>
      <c r="G41" s="34">
        <f t="shared" si="3"/>
        <v>16687545</v>
      </c>
      <c r="H41" s="34">
        <f t="shared" si="3"/>
        <v>7054694</v>
      </c>
      <c r="I41" s="34">
        <f t="shared" si="3"/>
        <v>3796801</v>
      </c>
      <c r="J41" s="34">
        <f t="shared" si="3"/>
        <v>27539040</v>
      </c>
      <c r="K41" s="34">
        <f t="shared" si="3"/>
        <v>8333910</v>
      </c>
      <c r="L41" s="34">
        <f t="shared" si="3"/>
        <v>2779192</v>
      </c>
      <c r="M41" s="34">
        <f t="shared" si="3"/>
        <v>9433148</v>
      </c>
      <c r="N41" s="34">
        <f t="shared" si="3"/>
        <v>20546250</v>
      </c>
      <c r="O41" s="34">
        <f t="shared" si="3"/>
        <v>3863554</v>
      </c>
      <c r="P41" s="34">
        <f t="shared" si="3"/>
        <v>3520986</v>
      </c>
      <c r="Q41" s="34">
        <f t="shared" si="3"/>
        <v>11154944</v>
      </c>
      <c r="R41" s="34">
        <f t="shared" si="3"/>
        <v>18539484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66624774</v>
      </c>
      <c r="X41" s="34">
        <f t="shared" si="3"/>
        <v>54912905</v>
      </c>
      <c r="Y41" s="34">
        <f t="shared" si="3"/>
        <v>11711869</v>
      </c>
      <c r="Z41" s="35">
        <f>+IF(X41&lt;&gt;0,+(Y41/X41)*100,0)</f>
        <v>21.328081258858912</v>
      </c>
      <c r="AA41" s="36">
        <f>+AA17+AA30+AA39</f>
        <v>43765246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16687545</v>
      </c>
      <c r="I42" s="34">
        <f>+H43+I60</f>
        <v>23742239</v>
      </c>
      <c r="J42" s="34">
        <f>+G42</f>
        <v>0</v>
      </c>
      <c r="K42" s="34">
        <f>+I43+K60</f>
        <v>27539040</v>
      </c>
      <c r="L42" s="34">
        <f>+K43+L60</f>
        <v>35872950</v>
      </c>
      <c r="M42" s="34">
        <f>+L43+M60</f>
        <v>38652142</v>
      </c>
      <c r="N42" s="34">
        <f>+K42</f>
        <v>27539040</v>
      </c>
      <c r="O42" s="34">
        <f>+M43+O60</f>
        <v>48085290</v>
      </c>
      <c r="P42" s="34">
        <f>+O43+P60</f>
        <v>51948844</v>
      </c>
      <c r="Q42" s="34">
        <f>+P43+Q60</f>
        <v>55469830</v>
      </c>
      <c r="R42" s="34">
        <f>+O42</f>
        <v>48085290</v>
      </c>
      <c r="S42" s="34">
        <f>+Q43+S60</f>
        <v>66624774</v>
      </c>
      <c r="T42" s="34">
        <f>+S43+T60</f>
        <v>66624774</v>
      </c>
      <c r="U42" s="34">
        <f>+T43+U60</f>
        <v>66624774</v>
      </c>
      <c r="V42" s="34">
        <f>+S42</f>
        <v>66624774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104148976</v>
      </c>
      <c r="D43" s="44">
        <f t="shared" ref="D43:AA43" si="4">+D41+D42</f>
        <v>0</v>
      </c>
      <c r="E43" s="45">
        <f t="shared" si="4"/>
        <v>24699668</v>
      </c>
      <c r="F43" s="46">
        <f t="shared" si="4"/>
        <v>43765246</v>
      </c>
      <c r="G43" s="46">
        <f t="shared" si="4"/>
        <v>16687545</v>
      </c>
      <c r="H43" s="46">
        <f t="shared" si="4"/>
        <v>23742239</v>
      </c>
      <c r="I43" s="46">
        <f t="shared" si="4"/>
        <v>27539040</v>
      </c>
      <c r="J43" s="46">
        <f>+I43</f>
        <v>27539040</v>
      </c>
      <c r="K43" s="46">
        <f t="shared" si="4"/>
        <v>35872950</v>
      </c>
      <c r="L43" s="46">
        <f t="shared" si="4"/>
        <v>38652142</v>
      </c>
      <c r="M43" s="46">
        <f t="shared" si="4"/>
        <v>48085290</v>
      </c>
      <c r="N43" s="46">
        <f>+M43</f>
        <v>48085290</v>
      </c>
      <c r="O43" s="46">
        <f t="shared" si="4"/>
        <v>51948844</v>
      </c>
      <c r="P43" s="46">
        <f t="shared" si="4"/>
        <v>55469830</v>
      </c>
      <c r="Q43" s="46">
        <f t="shared" si="4"/>
        <v>66624774</v>
      </c>
      <c r="R43" s="46">
        <f>+Q43</f>
        <v>66624774</v>
      </c>
      <c r="S43" s="46">
        <f t="shared" si="4"/>
        <v>66624774</v>
      </c>
      <c r="T43" s="46">
        <f t="shared" si="4"/>
        <v>66624774</v>
      </c>
      <c r="U43" s="46">
        <f t="shared" si="4"/>
        <v>66624774</v>
      </c>
      <c r="V43" s="46">
        <f>+U43</f>
        <v>66624774</v>
      </c>
      <c r="W43" s="46">
        <f>+V43</f>
        <v>66624774</v>
      </c>
      <c r="X43" s="46">
        <f t="shared" si="4"/>
        <v>54912905</v>
      </c>
      <c r="Y43" s="46">
        <f t="shared" si="4"/>
        <v>11711869</v>
      </c>
      <c r="Z43" s="47">
        <f>+IF(X43&lt;&gt;0,+(Y43/X43)*100,0)</f>
        <v>21.328081258858912</v>
      </c>
      <c r="AA43" s="48">
        <f t="shared" si="4"/>
        <v>43765246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4941600</v>
      </c>
      <c r="G7" s="20">
        <v>266790</v>
      </c>
      <c r="H7" s="20">
        <v>286269</v>
      </c>
      <c r="I7" s="20">
        <v>281330</v>
      </c>
      <c r="J7" s="20">
        <v>834389</v>
      </c>
      <c r="K7" s="20">
        <v>288368</v>
      </c>
      <c r="L7" s="20">
        <v>292542</v>
      </c>
      <c r="M7" s="20">
        <v>285398</v>
      </c>
      <c r="N7" s="20">
        <v>866308</v>
      </c>
      <c r="O7" s="20">
        <v>342631</v>
      </c>
      <c r="P7" s="20"/>
      <c r="Q7" s="20">
        <v>399995</v>
      </c>
      <c r="R7" s="20">
        <v>742626</v>
      </c>
      <c r="S7" s="20"/>
      <c r="T7" s="20"/>
      <c r="U7" s="20"/>
      <c r="V7" s="20"/>
      <c r="W7" s="20">
        <v>2443323</v>
      </c>
      <c r="X7" s="20">
        <v>3706200</v>
      </c>
      <c r="Y7" s="20">
        <v>-1262877</v>
      </c>
      <c r="Z7" s="21">
        <v>-34.074712643678161</v>
      </c>
      <c r="AA7" s="22">
        <v>4941600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54540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40914</v>
      </c>
      <c r="Y8" s="20">
        <v>-22404</v>
      </c>
      <c r="Z8" s="21">
        <v>-54.758762281859511</v>
      </c>
      <c r="AA8" s="22">
        <v>54540</v>
      </c>
    </row>
    <row r="9" spans="1:27" x14ac:dyDescent="0.25">
      <c r="A9" s="23" t="s">
        <v>37</v>
      </c>
      <c r="B9" s="17" t="s">
        <v>38</v>
      </c>
      <c r="C9" s="18">
        <v>326125</v>
      </c>
      <c r="D9" s="18"/>
      <c r="E9" s="19">
        <v>102608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2000000</v>
      </c>
      <c r="D10" s="18"/>
      <c r="E10" s="19">
        <v>4500000</v>
      </c>
      <c r="F10" s="20">
        <v>10316488</v>
      </c>
      <c r="G10" s="20"/>
      <c r="H10" s="20"/>
      <c r="I10" s="20"/>
      <c r="J10" s="20"/>
      <c r="K10" s="20"/>
      <c r="L10" s="20">
        <v>4500000</v>
      </c>
      <c r="M10" s="20"/>
      <c r="N10" s="20">
        <v>4500000</v>
      </c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7737363</v>
      </c>
      <c r="Y10" s="20">
        <v>-3237363</v>
      </c>
      <c r="Z10" s="21">
        <v>-41.8406503611114</v>
      </c>
      <c r="AA10" s="22">
        <v>10316488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737</v>
      </c>
      <c r="R11" s="20">
        <v>737</v>
      </c>
      <c r="S11" s="20"/>
      <c r="T11" s="20"/>
      <c r="U11" s="20"/>
      <c r="V11" s="20"/>
      <c r="W11" s="20">
        <v>737</v>
      </c>
      <c r="X11" s="20"/>
      <c r="Y11" s="20">
        <v>737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-1387118</v>
      </c>
      <c r="D14" s="18"/>
      <c r="E14" s="19">
        <v>-4114065</v>
      </c>
      <c r="F14" s="20">
        <v>-3870860</v>
      </c>
      <c r="G14" s="20">
        <v>-131026</v>
      </c>
      <c r="H14" s="20">
        <v>-98399</v>
      </c>
      <c r="I14" s="20">
        <v>-92129</v>
      </c>
      <c r="J14" s="20">
        <v>-321554</v>
      </c>
      <c r="K14" s="20">
        <v>-151952</v>
      </c>
      <c r="L14" s="20">
        <v>-45698</v>
      </c>
      <c r="M14" s="20">
        <v>-152896</v>
      </c>
      <c r="N14" s="20">
        <v>-350546</v>
      </c>
      <c r="O14" s="20">
        <v>-22034</v>
      </c>
      <c r="P14" s="20"/>
      <c r="Q14" s="20">
        <v>-83461</v>
      </c>
      <c r="R14" s="20">
        <v>-105495</v>
      </c>
      <c r="S14" s="20"/>
      <c r="T14" s="20"/>
      <c r="U14" s="20"/>
      <c r="V14" s="20"/>
      <c r="W14" s="20">
        <v>-777595</v>
      </c>
      <c r="X14" s="20">
        <v>-2903184</v>
      </c>
      <c r="Y14" s="20">
        <v>2125589</v>
      </c>
      <c r="Z14" s="21">
        <v>-73.21578652954824</v>
      </c>
      <c r="AA14" s="22">
        <v>-3870860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11441768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136416</v>
      </c>
      <c r="L17" s="28">
        <f t="shared" si="0"/>
        <v>4746844</v>
      </c>
      <c r="M17" s="28">
        <f t="shared" si="0"/>
        <v>132502</v>
      </c>
      <c r="N17" s="28">
        <f t="shared" si="0"/>
        <v>5015762</v>
      </c>
      <c r="O17" s="28">
        <f t="shared" si="0"/>
        <v>320597</v>
      </c>
      <c r="P17" s="28">
        <f t="shared" si="0"/>
        <v>0</v>
      </c>
      <c r="Q17" s="28">
        <f t="shared" si="0"/>
        <v>317271</v>
      </c>
      <c r="R17" s="28">
        <f t="shared" si="0"/>
        <v>637868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6184975</v>
      </c>
      <c r="X17" s="28">
        <f t="shared" si="0"/>
        <v>8581293</v>
      </c>
      <c r="Y17" s="28">
        <f t="shared" si="0"/>
        <v>-2396318</v>
      </c>
      <c r="Z17" s="29">
        <f>+IF(X17&lt;&gt;0,+(Y17/X17)*100,0)</f>
        <v>-27.92490595531466</v>
      </c>
      <c r="AA17" s="30">
        <f>SUM(AA6:AA16)</f>
        <v>11441768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-4192391</v>
      </c>
      <c r="D28" s="18"/>
      <c r="E28" s="19">
        <v>-12853999</v>
      </c>
      <c r="F28" s="20">
        <v>-10546489</v>
      </c>
      <c r="G28" s="20">
        <v>-231140</v>
      </c>
      <c r="H28" s="20">
        <v>-259125</v>
      </c>
      <c r="I28" s="20">
        <v>-43043</v>
      </c>
      <c r="J28" s="20">
        <v>-533308</v>
      </c>
      <c r="K28" s="20">
        <v>-76230</v>
      </c>
      <c r="L28" s="20"/>
      <c r="M28" s="20"/>
      <c r="N28" s="20">
        <v>-76230</v>
      </c>
      <c r="O28" s="20"/>
      <c r="P28" s="20"/>
      <c r="Q28" s="20">
        <v>-130950</v>
      </c>
      <c r="R28" s="20">
        <v>-130950</v>
      </c>
      <c r="S28" s="20"/>
      <c r="T28" s="20"/>
      <c r="U28" s="20"/>
      <c r="V28" s="20"/>
      <c r="W28" s="20">
        <v>-740488</v>
      </c>
      <c r="X28" s="20">
        <v>-7909866</v>
      </c>
      <c r="Y28" s="20">
        <v>7169378</v>
      </c>
      <c r="Z28" s="21">
        <v>-90.638425480279949</v>
      </c>
      <c r="AA28" s="22">
        <v>-10546489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-4192391</v>
      </c>
      <c r="D30" s="26">
        <f t="shared" ref="D30:Y30" si="1">SUM(D21:D29)</f>
        <v>0</v>
      </c>
      <c r="E30" s="27">
        <f t="shared" si="1"/>
        <v>-12853999</v>
      </c>
      <c r="F30" s="28">
        <f t="shared" si="1"/>
        <v>-10546489</v>
      </c>
      <c r="G30" s="28">
        <f t="shared" si="1"/>
        <v>-231140</v>
      </c>
      <c r="H30" s="28">
        <f t="shared" si="1"/>
        <v>-259125</v>
      </c>
      <c r="I30" s="28">
        <f t="shared" si="1"/>
        <v>-43043</v>
      </c>
      <c r="J30" s="28">
        <f t="shared" si="1"/>
        <v>-533308</v>
      </c>
      <c r="K30" s="28">
        <f t="shared" si="1"/>
        <v>-76230</v>
      </c>
      <c r="L30" s="28">
        <f t="shared" si="1"/>
        <v>0</v>
      </c>
      <c r="M30" s="28">
        <f t="shared" si="1"/>
        <v>0</v>
      </c>
      <c r="N30" s="28">
        <f t="shared" si="1"/>
        <v>-76230</v>
      </c>
      <c r="O30" s="28">
        <f t="shared" si="1"/>
        <v>0</v>
      </c>
      <c r="P30" s="28">
        <f t="shared" si="1"/>
        <v>0</v>
      </c>
      <c r="Q30" s="28">
        <f t="shared" si="1"/>
        <v>-130950</v>
      </c>
      <c r="R30" s="28">
        <f t="shared" si="1"/>
        <v>-130950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-740488</v>
      </c>
      <c r="X30" s="28">
        <f t="shared" si="1"/>
        <v>-7909866</v>
      </c>
      <c r="Y30" s="28">
        <f t="shared" si="1"/>
        <v>7169378</v>
      </c>
      <c r="Z30" s="29">
        <f>+IF(X30&lt;&gt;0,+(Y30/X30)*100,0)</f>
        <v>-90.638425480279949</v>
      </c>
      <c r="AA30" s="30">
        <f>SUM(AA21:AA29)</f>
        <v>-10546489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344017</v>
      </c>
      <c r="D41" s="32">
        <f>+D17+D30+D39</f>
        <v>0</v>
      </c>
      <c r="E41" s="33">
        <f t="shared" si="3"/>
        <v>-6701940</v>
      </c>
      <c r="F41" s="34">
        <f t="shared" si="3"/>
        <v>895279</v>
      </c>
      <c r="G41" s="34">
        <f t="shared" si="3"/>
        <v>-76866</v>
      </c>
      <c r="H41" s="34">
        <f t="shared" si="3"/>
        <v>-71255</v>
      </c>
      <c r="I41" s="34">
        <f t="shared" si="3"/>
        <v>146158</v>
      </c>
      <c r="J41" s="34">
        <f t="shared" si="3"/>
        <v>-1963</v>
      </c>
      <c r="K41" s="34">
        <f t="shared" si="3"/>
        <v>60186</v>
      </c>
      <c r="L41" s="34">
        <f t="shared" si="3"/>
        <v>4746844</v>
      </c>
      <c r="M41" s="34">
        <f t="shared" si="3"/>
        <v>132502</v>
      </c>
      <c r="N41" s="34">
        <f t="shared" si="3"/>
        <v>4939532</v>
      </c>
      <c r="O41" s="34">
        <f t="shared" si="3"/>
        <v>320597</v>
      </c>
      <c r="P41" s="34">
        <f t="shared" si="3"/>
        <v>0</v>
      </c>
      <c r="Q41" s="34">
        <f t="shared" si="3"/>
        <v>186321</v>
      </c>
      <c r="R41" s="34">
        <f t="shared" si="3"/>
        <v>506918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5444487</v>
      </c>
      <c r="X41" s="34">
        <f t="shared" si="3"/>
        <v>671427</v>
      </c>
      <c r="Y41" s="34">
        <f t="shared" si="3"/>
        <v>4773060</v>
      </c>
      <c r="Z41" s="35">
        <f>+IF(X41&lt;&gt;0,+(Y41/X41)*100,0)</f>
        <v>710.88294036432853</v>
      </c>
      <c r="AA41" s="36">
        <f>+AA17+AA30+AA39</f>
        <v>895279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-76866</v>
      </c>
      <c r="I42" s="34">
        <f>+H43+I60</f>
        <v>-148121</v>
      </c>
      <c r="J42" s="34">
        <f>+G42</f>
        <v>0</v>
      </c>
      <c r="K42" s="34">
        <f>+I43+K60</f>
        <v>-1963</v>
      </c>
      <c r="L42" s="34">
        <f>+K43+L60</f>
        <v>58223</v>
      </c>
      <c r="M42" s="34">
        <f>+L43+M60</f>
        <v>4805067</v>
      </c>
      <c r="N42" s="34">
        <f>+K42</f>
        <v>-1963</v>
      </c>
      <c r="O42" s="34">
        <f>+M43+O60</f>
        <v>4937569</v>
      </c>
      <c r="P42" s="34">
        <f>+O43+P60</f>
        <v>5258166</v>
      </c>
      <c r="Q42" s="34">
        <f>+P43+Q60</f>
        <v>5258166</v>
      </c>
      <c r="R42" s="34">
        <f>+O42</f>
        <v>4937569</v>
      </c>
      <c r="S42" s="34">
        <f>+Q43+S60</f>
        <v>5444487</v>
      </c>
      <c r="T42" s="34">
        <f>+S43+T60</f>
        <v>5444487</v>
      </c>
      <c r="U42" s="34">
        <f>+T43+U60</f>
        <v>5444487</v>
      </c>
      <c r="V42" s="34">
        <f>+S42</f>
        <v>5444487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344017</v>
      </c>
      <c r="D43" s="44">
        <f t="shared" ref="D43:AA43" si="4">+D41+D42</f>
        <v>0</v>
      </c>
      <c r="E43" s="45">
        <f t="shared" si="4"/>
        <v>-6701940</v>
      </c>
      <c r="F43" s="46">
        <f t="shared" si="4"/>
        <v>895279</v>
      </c>
      <c r="G43" s="46">
        <f t="shared" si="4"/>
        <v>-76866</v>
      </c>
      <c r="H43" s="46">
        <f t="shared" si="4"/>
        <v>-148121</v>
      </c>
      <c r="I43" s="46">
        <f t="shared" si="4"/>
        <v>-1963</v>
      </c>
      <c r="J43" s="46">
        <f>+I43</f>
        <v>-1963</v>
      </c>
      <c r="K43" s="46">
        <f t="shared" si="4"/>
        <v>58223</v>
      </c>
      <c r="L43" s="46">
        <f t="shared" si="4"/>
        <v>4805067</v>
      </c>
      <c r="M43" s="46">
        <f t="shared" si="4"/>
        <v>4937569</v>
      </c>
      <c r="N43" s="46">
        <f>+M43</f>
        <v>4937569</v>
      </c>
      <c r="O43" s="46">
        <f t="shared" si="4"/>
        <v>5258166</v>
      </c>
      <c r="P43" s="46">
        <f t="shared" si="4"/>
        <v>5258166</v>
      </c>
      <c r="Q43" s="46">
        <f t="shared" si="4"/>
        <v>5444487</v>
      </c>
      <c r="R43" s="46">
        <f>+Q43</f>
        <v>5444487</v>
      </c>
      <c r="S43" s="46">
        <f t="shared" si="4"/>
        <v>5444487</v>
      </c>
      <c r="T43" s="46">
        <f t="shared" si="4"/>
        <v>5444487</v>
      </c>
      <c r="U43" s="46">
        <f t="shared" si="4"/>
        <v>5444487</v>
      </c>
      <c r="V43" s="46">
        <f>+U43</f>
        <v>5444487</v>
      </c>
      <c r="W43" s="46">
        <f>+V43</f>
        <v>5444487</v>
      </c>
      <c r="X43" s="46">
        <f t="shared" si="4"/>
        <v>671427</v>
      </c>
      <c r="Y43" s="46">
        <f t="shared" si="4"/>
        <v>4773060</v>
      </c>
      <c r="Z43" s="47">
        <f>+IF(X43&lt;&gt;0,+(Y43/X43)*100,0)</f>
        <v>710.88294036432853</v>
      </c>
      <c r="AA43" s="48">
        <f t="shared" si="4"/>
        <v>895279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6852679</v>
      </c>
      <c r="G7" s="20">
        <v>364089</v>
      </c>
      <c r="H7" s="20"/>
      <c r="I7" s="20">
        <v>792487</v>
      </c>
      <c r="J7" s="20">
        <v>1156576</v>
      </c>
      <c r="K7" s="20">
        <v>345368</v>
      </c>
      <c r="L7" s="20">
        <v>422924</v>
      </c>
      <c r="M7" s="20">
        <v>419927</v>
      </c>
      <c r="N7" s="20">
        <v>1188219</v>
      </c>
      <c r="O7" s="20">
        <v>477789</v>
      </c>
      <c r="P7" s="20">
        <v>434169</v>
      </c>
      <c r="Q7" s="20">
        <v>629091</v>
      </c>
      <c r="R7" s="20">
        <v>1541049</v>
      </c>
      <c r="S7" s="20"/>
      <c r="T7" s="20"/>
      <c r="U7" s="20"/>
      <c r="V7" s="20"/>
      <c r="W7" s="20">
        <v>3885844</v>
      </c>
      <c r="X7" s="20">
        <v>5332224</v>
      </c>
      <c r="Y7" s="20">
        <v>-1446380</v>
      </c>
      <c r="Z7" s="21">
        <v>-27.125267055547553</v>
      </c>
      <c r="AA7" s="22">
        <v>6852679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15257000</v>
      </c>
      <c r="D10" s="18"/>
      <c r="E10" s="19">
        <v>9286200</v>
      </c>
      <c r="F10" s="20">
        <v>12219080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11119255</v>
      </c>
      <c r="Y10" s="20">
        <v>-11119255</v>
      </c>
      <c r="Z10" s="21">
        <v>-100</v>
      </c>
      <c r="AA10" s="22">
        <v>12219080</v>
      </c>
    </row>
    <row r="11" spans="1:27" x14ac:dyDescent="0.25">
      <c r="A11" s="23" t="s">
        <v>40</v>
      </c>
      <c r="B11" s="17" t="s">
        <v>32</v>
      </c>
      <c r="C11" s="18">
        <v>70687</v>
      </c>
      <c r="D11" s="18"/>
      <c r="E11" s="19">
        <v>665922</v>
      </c>
      <c r="F11" s="20">
        <v>595756</v>
      </c>
      <c r="G11" s="20">
        <v>3164</v>
      </c>
      <c r="H11" s="20"/>
      <c r="I11" s="20">
        <v>2504</v>
      </c>
      <c r="J11" s="20">
        <v>5668</v>
      </c>
      <c r="K11" s="20">
        <v>2950</v>
      </c>
      <c r="L11" s="20">
        <v>1711</v>
      </c>
      <c r="M11" s="20">
        <v>2656</v>
      </c>
      <c r="N11" s="20">
        <v>7317</v>
      </c>
      <c r="O11" s="20">
        <v>4040</v>
      </c>
      <c r="P11" s="20">
        <v>1797</v>
      </c>
      <c r="Q11" s="20">
        <v>6844</v>
      </c>
      <c r="R11" s="20">
        <v>12681</v>
      </c>
      <c r="S11" s="20"/>
      <c r="T11" s="20"/>
      <c r="U11" s="20"/>
      <c r="V11" s="20"/>
      <c r="W11" s="20">
        <v>25666</v>
      </c>
      <c r="X11" s="20">
        <v>427600</v>
      </c>
      <c r="Y11" s="20">
        <v>-401934</v>
      </c>
      <c r="Z11" s="21">
        <v>-93.997661365762397</v>
      </c>
      <c r="AA11" s="22">
        <v>595756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-411532</v>
      </c>
      <c r="D14" s="18"/>
      <c r="E14" s="19">
        <v>-3889641</v>
      </c>
      <c r="F14" s="20">
        <v>-4864671</v>
      </c>
      <c r="G14" s="20"/>
      <c r="H14" s="20"/>
      <c r="I14" s="20">
        <v>-23913</v>
      </c>
      <c r="J14" s="20">
        <v>-23913</v>
      </c>
      <c r="K14" s="20">
        <v>-47170</v>
      </c>
      <c r="L14" s="20">
        <v>-23220</v>
      </c>
      <c r="M14" s="20">
        <v>-131728</v>
      </c>
      <c r="N14" s="20">
        <v>-202118</v>
      </c>
      <c r="O14" s="20">
        <v>-11191</v>
      </c>
      <c r="P14" s="20">
        <v>-80384</v>
      </c>
      <c r="Q14" s="20">
        <v>-295158</v>
      </c>
      <c r="R14" s="20">
        <v>-386733</v>
      </c>
      <c r="S14" s="20"/>
      <c r="T14" s="20"/>
      <c r="U14" s="20"/>
      <c r="V14" s="20"/>
      <c r="W14" s="20">
        <v>-612764</v>
      </c>
      <c r="X14" s="20">
        <v>-3907812</v>
      </c>
      <c r="Y14" s="20">
        <v>3295048</v>
      </c>
      <c r="Z14" s="21">
        <v>-84.31951178818224</v>
      </c>
      <c r="AA14" s="22">
        <v>-4864671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14802844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301148</v>
      </c>
      <c r="L17" s="28">
        <f t="shared" si="0"/>
        <v>401415</v>
      </c>
      <c r="M17" s="28">
        <f t="shared" si="0"/>
        <v>290855</v>
      </c>
      <c r="N17" s="28">
        <f t="shared" si="0"/>
        <v>993418</v>
      </c>
      <c r="O17" s="28">
        <f t="shared" si="0"/>
        <v>470638</v>
      </c>
      <c r="P17" s="28">
        <f t="shared" si="0"/>
        <v>355582</v>
      </c>
      <c r="Q17" s="28">
        <f t="shared" si="0"/>
        <v>340777</v>
      </c>
      <c r="R17" s="28">
        <f t="shared" si="0"/>
        <v>1166997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3298746</v>
      </c>
      <c r="X17" s="28">
        <f t="shared" si="0"/>
        <v>12971267</v>
      </c>
      <c r="Y17" s="28">
        <f t="shared" si="0"/>
        <v>-9672521</v>
      </c>
      <c r="Z17" s="29">
        <f>+IF(X17&lt;&gt;0,+(Y17/X17)*100,0)</f>
        <v>-74.568821997111002</v>
      </c>
      <c r="AA17" s="30">
        <f>SUM(AA6:AA16)</f>
        <v>14802844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-10290093</v>
      </c>
      <c r="D28" s="18"/>
      <c r="E28" s="19">
        <v>-3339131</v>
      </c>
      <c r="F28" s="20">
        <v>-3170708</v>
      </c>
      <c r="G28" s="20"/>
      <c r="H28" s="20"/>
      <c r="I28" s="20">
        <v>-28981</v>
      </c>
      <c r="J28" s="20">
        <v>-28981</v>
      </c>
      <c r="K28" s="20"/>
      <c r="L28" s="20">
        <v>-4370</v>
      </c>
      <c r="M28" s="20">
        <v>-215872</v>
      </c>
      <c r="N28" s="20">
        <v>-220242</v>
      </c>
      <c r="O28" s="20">
        <v>-665374</v>
      </c>
      <c r="P28" s="20">
        <v>-205566</v>
      </c>
      <c r="Q28" s="20"/>
      <c r="R28" s="20">
        <v>-870940</v>
      </c>
      <c r="S28" s="20"/>
      <c r="T28" s="20"/>
      <c r="U28" s="20"/>
      <c r="V28" s="20"/>
      <c r="W28" s="20">
        <v>-1120163</v>
      </c>
      <c r="X28" s="20">
        <v>-3064745</v>
      </c>
      <c r="Y28" s="20">
        <v>1944582</v>
      </c>
      <c r="Z28" s="21">
        <v>-63.450042336311832</v>
      </c>
      <c r="AA28" s="22">
        <v>-3170708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-10290093</v>
      </c>
      <c r="D30" s="26">
        <f t="shared" ref="D30:Y30" si="1">SUM(D21:D29)</f>
        <v>0</v>
      </c>
      <c r="E30" s="27">
        <f t="shared" si="1"/>
        <v>-3339131</v>
      </c>
      <c r="F30" s="28">
        <f t="shared" si="1"/>
        <v>-3170708</v>
      </c>
      <c r="G30" s="28">
        <f t="shared" si="1"/>
        <v>0</v>
      </c>
      <c r="H30" s="28">
        <f t="shared" si="1"/>
        <v>0</v>
      </c>
      <c r="I30" s="28">
        <f t="shared" si="1"/>
        <v>-28981</v>
      </c>
      <c r="J30" s="28">
        <f t="shared" si="1"/>
        <v>-28981</v>
      </c>
      <c r="K30" s="28">
        <f t="shared" si="1"/>
        <v>0</v>
      </c>
      <c r="L30" s="28">
        <f t="shared" si="1"/>
        <v>-4370</v>
      </c>
      <c r="M30" s="28">
        <f t="shared" si="1"/>
        <v>-215872</v>
      </c>
      <c r="N30" s="28">
        <f t="shared" si="1"/>
        <v>-220242</v>
      </c>
      <c r="O30" s="28">
        <f t="shared" si="1"/>
        <v>-665374</v>
      </c>
      <c r="P30" s="28">
        <f t="shared" si="1"/>
        <v>-205566</v>
      </c>
      <c r="Q30" s="28">
        <f t="shared" si="1"/>
        <v>0</v>
      </c>
      <c r="R30" s="28">
        <f t="shared" si="1"/>
        <v>-870940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-1120163</v>
      </c>
      <c r="X30" s="28">
        <f t="shared" si="1"/>
        <v>-3064745</v>
      </c>
      <c r="Y30" s="28">
        <f t="shared" si="1"/>
        <v>1944582</v>
      </c>
      <c r="Z30" s="29">
        <f>+IF(X30&lt;&gt;0,+(Y30/X30)*100,0)</f>
        <v>-63.450042336311832</v>
      </c>
      <c r="AA30" s="30">
        <f>SUM(AA21:AA29)</f>
        <v>-3170708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9454688</v>
      </c>
      <c r="D41" s="32">
        <f>+D17+D30+D39</f>
        <v>0</v>
      </c>
      <c r="E41" s="33">
        <f t="shared" si="3"/>
        <v>9657307</v>
      </c>
      <c r="F41" s="34">
        <f t="shared" si="3"/>
        <v>11632136</v>
      </c>
      <c r="G41" s="34">
        <f t="shared" si="3"/>
        <v>367253</v>
      </c>
      <c r="H41" s="34">
        <f t="shared" si="3"/>
        <v>0</v>
      </c>
      <c r="I41" s="34">
        <f t="shared" si="3"/>
        <v>742097</v>
      </c>
      <c r="J41" s="34">
        <f t="shared" si="3"/>
        <v>1109350</v>
      </c>
      <c r="K41" s="34">
        <f t="shared" si="3"/>
        <v>301148</v>
      </c>
      <c r="L41" s="34">
        <f t="shared" si="3"/>
        <v>397045</v>
      </c>
      <c r="M41" s="34">
        <f t="shared" si="3"/>
        <v>74983</v>
      </c>
      <c r="N41" s="34">
        <f t="shared" si="3"/>
        <v>773176</v>
      </c>
      <c r="O41" s="34">
        <f t="shared" si="3"/>
        <v>-194736</v>
      </c>
      <c r="P41" s="34">
        <f t="shared" si="3"/>
        <v>150016</v>
      </c>
      <c r="Q41" s="34">
        <f t="shared" si="3"/>
        <v>340777</v>
      </c>
      <c r="R41" s="34">
        <f t="shared" si="3"/>
        <v>296057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2178583</v>
      </c>
      <c r="X41" s="34">
        <f t="shared" si="3"/>
        <v>9906522</v>
      </c>
      <c r="Y41" s="34">
        <f t="shared" si="3"/>
        <v>-7727939</v>
      </c>
      <c r="Z41" s="35">
        <f>+IF(X41&lt;&gt;0,+(Y41/X41)*100,0)</f>
        <v>-78.008598779672624</v>
      </c>
      <c r="AA41" s="36">
        <f>+AA17+AA30+AA39</f>
        <v>11632136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367253</v>
      </c>
      <c r="I42" s="34">
        <f>+H43+I60</f>
        <v>367253</v>
      </c>
      <c r="J42" s="34">
        <f>+G42</f>
        <v>0</v>
      </c>
      <c r="K42" s="34">
        <f>+I43+K60</f>
        <v>1109350</v>
      </c>
      <c r="L42" s="34">
        <f>+K43+L60</f>
        <v>1410498</v>
      </c>
      <c r="M42" s="34">
        <f>+L43+M60</f>
        <v>1807543</v>
      </c>
      <c r="N42" s="34">
        <f>+K42</f>
        <v>1109350</v>
      </c>
      <c r="O42" s="34">
        <f>+M43+O60</f>
        <v>1882526</v>
      </c>
      <c r="P42" s="34">
        <f>+O43+P60</f>
        <v>1687790</v>
      </c>
      <c r="Q42" s="34">
        <f>+P43+Q60</f>
        <v>1837806</v>
      </c>
      <c r="R42" s="34">
        <f>+O42</f>
        <v>1882526</v>
      </c>
      <c r="S42" s="34">
        <f>+Q43+S60</f>
        <v>2178583</v>
      </c>
      <c r="T42" s="34">
        <f>+S43+T60</f>
        <v>2178583</v>
      </c>
      <c r="U42" s="34">
        <f>+T43+U60</f>
        <v>2178583</v>
      </c>
      <c r="V42" s="34">
        <f>+S42</f>
        <v>2178583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9454688</v>
      </c>
      <c r="D43" s="44">
        <f t="shared" ref="D43:AA43" si="4">+D41+D42</f>
        <v>0</v>
      </c>
      <c r="E43" s="45">
        <f t="shared" si="4"/>
        <v>9657307</v>
      </c>
      <c r="F43" s="46">
        <f t="shared" si="4"/>
        <v>11632136</v>
      </c>
      <c r="G43" s="46">
        <f t="shared" si="4"/>
        <v>367253</v>
      </c>
      <c r="H43" s="46">
        <f t="shared" si="4"/>
        <v>367253</v>
      </c>
      <c r="I43" s="46">
        <f t="shared" si="4"/>
        <v>1109350</v>
      </c>
      <c r="J43" s="46">
        <f>+I43</f>
        <v>1109350</v>
      </c>
      <c r="K43" s="46">
        <f t="shared" si="4"/>
        <v>1410498</v>
      </c>
      <c r="L43" s="46">
        <f t="shared" si="4"/>
        <v>1807543</v>
      </c>
      <c r="M43" s="46">
        <f t="shared" si="4"/>
        <v>1882526</v>
      </c>
      <c r="N43" s="46">
        <f>+M43</f>
        <v>1882526</v>
      </c>
      <c r="O43" s="46">
        <f t="shared" si="4"/>
        <v>1687790</v>
      </c>
      <c r="P43" s="46">
        <f t="shared" si="4"/>
        <v>1837806</v>
      </c>
      <c r="Q43" s="46">
        <f t="shared" si="4"/>
        <v>2178583</v>
      </c>
      <c r="R43" s="46">
        <f>+Q43</f>
        <v>2178583</v>
      </c>
      <c r="S43" s="46">
        <f t="shared" si="4"/>
        <v>2178583</v>
      </c>
      <c r="T43" s="46">
        <f t="shared" si="4"/>
        <v>2178583</v>
      </c>
      <c r="U43" s="46">
        <f t="shared" si="4"/>
        <v>2178583</v>
      </c>
      <c r="V43" s="46">
        <f>+U43</f>
        <v>2178583</v>
      </c>
      <c r="W43" s="46">
        <f>+V43</f>
        <v>2178583</v>
      </c>
      <c r="X43" s="46">
        <f t="shared" si="4"/>
        <v>9906522</v>
      </c>
      <c r="Y43" s="46">
        <f t="shared" si="4"/>
        <v>-7727939</v>
      </c>
      <c r="Z43" s="47">
        <f>+IF(X43&lt;&gt;0,+(Y43/X43)*100,0)</f>
        <v>-78.008598779672624</v>
      </c>
      <c r="AA43" s="48">
        <f t="shared" si="4"/>
        <v>11632136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1961813</v>
      </c>
      <c r="L7" s="20">
        <v>220699</v>
      </c>
      <c r="M7" s="20">
        <v>236969</v>
      </c>
      <c r="N7" s="20">
        <v>2419481</v>
      </c>
      <c r="O7" s="20">
        <v>224960</v>
      </c>
      <c r="P7" s="20">
        <v>215993</v>
      </c>
      <c r="Q7" s="20">
        <v>228830</v>
      </c>
      <c r="R7" s="20">
        <v>669783</v>
      </c>
      <c r="S7" s="20"/>
      <c r="T7" s="20"/>
      <c r="U7" s="20"/>
      <c r="V7" s="20"/>
      <c r="W7" s="20">
        <v>3089264</v>
      </c>
      <c r="X7" s="20"/>
      <c r="Y7" s="20">
        <v>3089264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1859400</v>
      </c>
      <c r="G8" s="20"/>
      <c r="H8" s="20"/>
      <c r="I8" s="20"/>
      <c r="J8" s="20"/>
      <c r="K8" s="20"/>
      <c r="L8" s="20">
        <v>41178</v>
      </c>
      <c r="M8" s="20">
        <v>50990</v>
      </c>
      <c r="N8" s="20">
        <v>92168</v>
      </c>
      <c r="O8" s="20">
        <v>43673</v>
      </c>
      <c r="P8" s="20">
        <v>47244</v>
      </c>
      <c r="Q8" s="20">
        <v>66746</v>
      </c>
      <c r="R8" s="20">
        <v>157663</v>
      </c>
      <c r="S8" s="20"/>
      <c r="T8" s="20"/>
      <c r="U8" s="20"/>
      <c r="V8" s="20"/>
      <c r="W8" s="20">
        <v>249831</v>
      </c>
      <c r="X8" s="20">
        <v>1394550</v>
      </c>
      <c r="Y8" s="20">
        <v>-1144719</v>
      </c>
      <c r="Z8" s="21">
        <v>-82.08518877057115</v>
      </c>
      <c r="AA8" s="22">
        <v>1859400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6193632</v>
      </c>
      <c r="R9" s="20">
        <v>6193632</v>
      </c>
      <c r="S9" s="20"/>
      <c r="T9" s="20"/>
      <c r="U9" s="20"/>
      <c r="V9" s="20"/>
      <c r="W9" s="20">
        <v>6193632</v>
      </c>
      <c r="X9" s="20"/>
      <c r="Y9" s="20">
        <v>6193632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-1661067</v>
      </c>
      <c r="M14" s="20">
        <v>-1732161</v>
      </c>
      <c r="N14" s="20">
        <v>-3393228</v>
      </c>
      <c r="O14" s="20">
        <v>-1817952</v>
      </c>
      <c r="P14" s="20">
        <v>-2712114</v>
      </c>
      <c r="Q14" s="20">
        <v>-1630888</v>
      </c>
      <c r="R14" s="20">
        <v>-6160954</v>
      </c>
      <c r="S14" s="20"/>
      <c r="T14" s="20"/>
      <c r="U14" s="20"/>
      <c r="V14" s="20"/>
      <c r="W14" s="20">
        <v>-9554182</v>
      </c>
      <c r="X14" s="20"/>
      <c r="Y14" s="20">
        <v>-9554182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1859400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1961813</v>
      </c>
      <c r="L17" s="28">
        <f t="shared" si="0"/>
        <v>-1399190</v>
      </c>
      <c r="M17" s="28">
        <f t="shared" si="0"/>
        <v>-1444202</v>
      </c>
      <c r="N17" s="28">
        <f t="shared" si="0"/>
        <v>-881579</v>
      </c>
      <c r="O17" s="28">
        <f t="shared" si="0"/>
        <v>-1549319</v>
      </c>
      <c r="P17" s="28">
        <f t="shared" si="0"/>
        <v>-2448877</v>
      </c>
      <c r="Q17" s="28">
        <f t="shared" si="0"/>
        <v>4858320</v>
      </c>
      <c r="R17" s="28">
        <f t="shared" si="0"/>
        <v>860124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-21455</v>
      </c>
      <c r="X17" s="28">
        <f t="shared" si="0"/>
        <v>1394550</v>
      </c>
      <c r="Y17" s="28">
        <f t="shared" si="0"/>
        <v>-1416005</v>
      </c>
      <c r="Z17" s="29">
        <f>+IF(X17&lt;&gt;0,+(Y17/X17)*100,0)</f>
        <v>-101.5384891183536</v>
      </c>
      <c r="AA17" s="30">
        <f>SUM(AA6:AA16)</f>
        <v>1859400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-1755090</v>
      </c>
      <c r="M28" s="20">
        <v>-507911</v>
      </c>
      <c r="N28" s="20">
        <v>-2263001</v>
      </c>
      <c r="O28" s="20">
        <v>-881293</v>
      </c>
      <c r="P28" s="20">
        <v>-1145550</v>
      </c>
      <c r="Q28" s="20">
        <v>-3187976</v>
      </c>
      <c r="R28" s="20">
        <v>-5214819</v>
      </c>
      <c r="S28" s="20"/>
      <c r="T28" s="20"/>
      <c r="U28" s="20"/>
      <c r="V28" s="20"/>
      <c r="W28" s="20">
        <v>-7477820</v>
      </c>
      <c r="X28" s="20"/>
      <c r="Y28" s="20">
        <v>-7477820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-1755090</v>
      </c>
      <c r="M30" s="28">
        <f t="shared" si="1"/>
        <v>-507911</v>
      </c>
      <c r="N30" s="28">
        <f t="shared" si="1"/>
        <v>-2263001</v>
      </c>
      <c r="O30" s="28">
        <f t="shared" si="1"/>
        <v>-881293</v>
      </c>
      <c r="P30" s="28">
        <f t="shared" si="1"/>
        <v>-1145550</v>
      </c>
      <c r="Q30" s="28">
        <f t="shared" si="1"/>
        <v>-3187976</v>
      </c>
      <c r="R30" s="28">
        <f t="shared" si="1"/>
        <v>-5214819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-7477820</v>
      </c>
      <c r="X30" s="28">
        <f t="shared" si="1"/>
        <v>0</v>
      </c>
      <c r="Y30" s="28">
        <f t="shared" si="1"/>
        <v>-7477820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1859400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1961813</v>
      </c>
      <c r="L41" s="34">
        <f t="shared" si="3"/>
        <v>-3154280</v>
      </c>
      <c r="M41" s="34">
        <f t="shared" si="3"/>
        <v>-1952113</v>
      </c>
      <c r="N41" s="34">
        <f t="shared" si="3"/>
        <v>-3144580</v>
      </c>
      <c r="O41" s="34">
        <f t="shared" si="3"/>
        <v>-2430612</v>
      </c>
      <c r="P41" s="34">
        <f t="shared" si="3"/>
        <v>-3594427</v>
      </c>
      <c r="Q41" s="34">
        <f t="shared" si="3"/>
        <v>1670344</v>
      </c>
      <c r="R41" s="34">
        <f t="shared" si="3"/>
        <v>-4354695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-7499275</v>
      </c>
      <c r="X41" s="34">
        <f t="shared" si="3"/>
        <v>1394550</v>
      </c>
      <c r="Y41" s="34">
        <f t="shared" si="3"/>
        <v>-8893825</v>
      </c>
      <c r="Z41" s="35">
        <f>+IF(X41&lt;&gt;0,+(Y41/X41)*100,0)</f>
        <v>-637.75590692338028</v>
      </c>
      <c r="AA41" s="36">
        <f>+AA17+AA30+AA39</f>
        <v>1859400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1961813</v>
      </c>
      <c r="M42" s="34">
        <f>+L43+M60</f>
        <v>-1192467</v>
      </c>
      <c r="N42" s="34">
        <f>+K42</f>
        <v>0</v>
      </c>
      <c r="O42" s="34">
        <f>+M43+O60</f>
        <v>-3144580</v>
      </c>
      <c r="P42" s="34">
        <f>+O43+P60</f>
        <v>-5575192</v>
      </c>
      <c r="Q42" s="34">
        <f>+P43+Q60</f>
        <v>-9169619</v>
      </c>
      <c r="R42" s="34">
        <f>+O42</f>
        <v>-3144580</v>
      </c>
      <c r="S42" s="34">
        <f>+Q43+S60</f>
        <v>-7499275</v>
      </c>
      <c r="T42" s="34">
        <f>+S43+T60</f>
        <v>-7499275</v>
      </c>
      <c r="U42" s="34">
        <f>+T43+U60</f>
        <v>-7499275</v>
      </c>
      <c r="V42" s="34">
        <f>+S42</f>
        <v>-7499275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1859400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1961813</v>
      </c>
      <c r="L43" s="46">
        <f t="shared" si="4"/>
        <v>-1192467</v>
      </c>
      <c r="M43" s="46">
        <f t="shared" si="4"/>
        <v>-3144580</v>
      </c>
      <c r="N43" s="46">
        <f>+M43</f>
        <v>-3144580</v>
      </c>
      <c r="O43" s="46">
        <f t="shared" si="4"/>
        <v>-5575192</v>
      </c>
      <c r="P43" s="46">
        <f t="shared" si="4"/>
        <v>-9169619</v>
      </c>
      <c r="Q43" s="46">
        <f t="shared" si="4"/>
        <v>-7499275</v>
      </c>
      <c r="R43" s="46">
        <f>+Q43</f>
        <v>-7499275</v>
      </c>
      <c r="S43" s="46">
        <f t="shared" si="4"/>
        <v>-7499275</v>
      </c>
      <c r="T43" s="46">
        <f t="shared" si="4"/>
        <v>-7499275</v>
      </c>
      <c r="U43" s="46">
        <f t="shared" si="4"/>
        <v>-7499275</v>
      </c>
      <c r="V43" s="46">
        <f>+U43</f>
        <v>-7499275</v>
      </c>
      <c r="W43" s="46">
        <f>+V43</f>
        <v>-7499275</v>
      </c>
      <c r="X43" s="46">
        <f t="shared" si="4"/>
        <v>1394550</v>
      </c>
      <c r="Y43" s="46">
        <f t="shared" si="4"/>
        <v>-8893825</v>
      </c>
      <c r="Z43" s="47">
        <f>+IF(X43&lt;&gt;0,+(Y43/X43)*100,0)</f>
        <v>-637.75590692338028</v>
      </c>
      <c r="AA43" s="48">
        <f t="shared" si="4"/>
        <v>1859400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864469891</v>
      </c>
      <c r="D7" s="18"/>
      <c r="E7" s="19">
        <v>1585757609</v>
      </c>
      <c r="F7" s="20">
        <v>1737274613</v>
      </c>
      <c r="G7" s="20">
        <v>51272511</v>
      </c>
      <c r="H7" s="20">
        <v>54980687</v>
      </c>
      <c r="I7" s="20">
        <v>68541392</v>
      </c>
      <c r="J7" s="20">
        <v>174794590</v>
      </c>
      <c r="K7" s="20">
        <v>60712050</v>
      </c>
      <c r="L7" s="20">
        <v>65381981</v>
      </c>
      <c r="M7" s="20">
        <v>68505462</v>
      </c>
      <c r="N7" s="20">
        <v>194599493</v>
      </c>
      <c r="O7" s="20">
        <v>73844243</v>
      </c>
      <c r="P7" s="20">
        <v>80184324</v>
      </c>
      <c r="Q7" s="20">
        <v>81107124</v>
      </c>
      <c r="R7" s="20">
        <v>235135691</v>
      </c>
      <c r="S7" s="20"/>
      <c r="T7" s="20"/>
      <c r="U7" s="20"/>
      <c r="V7" s="20"/>
      <c r="W7" s="20">
        <v>604529774</v>
      </c>
      <c r="X7" s="20">
        <v>1126249534</v>
      </c>
      <c r="Y7" s="20">
        <v>-521719760</v>
      </c>
      <c r="Z7" s="21">
        <v>-46.323638256883839</v>
      </c>
      <c r="AA7" s="22">
        <v>1737274613</v>
      </c>
    </row>
    <row r="8" spans="1:27" x14ac:dyDescent="0.25">
      <c r="A8" s="23" t="s">
        <v>36</v>
      </c>
      <c r="B8" s="17" t="s">
        <v>32</v>
      </c>
      <c r="C8" s="18">
        <v>16295938</v>
      </c>
      <c r="D8" s="18"/>
      <c r="E8" s="19">
        <v>41149954</v>
      </c>
      <c r="F8" s="20">
        <v>38060334</v>
      </c>
      <c r="G8" s="20">
        <v>8256009</v>
      </c>
      <c r="H8" s="20">
        <v>8338853</v>
      </c>
      <c r="I8" s="20">
        <v>7488091</v>
      </c>
      <c r="J8" s="20">
        <v>24082953</v>
      </c>
      <c r="K8" s="20">
        <v>8114781</v>
      </c>
      <c r="L8" s="20">
        <v>8720972</v>
      </c>
      <c r="M8" s="20">
        <v>9085307</v>
      </c>
      <c r="N8" s="20">
        <v>25921060</v>
      </c>
      <c r="O8" s="20">
        <v>8241922</v>
      </c>
      <c r="P8" s="20">
        <v>8571051</v>
      </c>
      <c r="Q8" s="20">
        <v>308178429</v>
      </c>
      <c r="R8" s="20">
        <v>324991402</v>
      </c>
      <c r="S8" s="20"/>
      <c r="T8" s="20"/>
      <c r="U8" s="20"/>
      <c r="V8" s="20"/>
      <c r="W8" s="20">
        <v>374995415</v>
      </c>
      <c r="X8" s="20">
        <v>28259850</v>
      </c>
      <c r="Y8" s="20">
        <v>346735565</v>
      </c>
      <c r="Z8" s="21">
        <v>1226.9547255204823</v>
      </c>
      <c r="AA8" s="22">
        <v>38060334</v>
      </c>
    </row>
    <row r="9" spans="1:27" x14ac:dyDescent="0.25">
      <c r="A9" s="23" t="s">
        <v>37</v>
      </c>
      <c r="B9" s="17" t="s">
        <v>38</v>
      </c>
      <c r="C9" s="18">
        <v>111953515</v>
      </c>
      <c r="D9" s="18"/>
      <c r="E9" s="19">
        <v>239137115</v>
      </c>
      <c r="F9" s="20">
        <v>290955360</v>
      </c>
      <c r="G9" s="20">
        <v>39840226</v>
      </c>
      <c r="H9" s="20"/>
      <c r="I9" s="20"/>
      <c r="J9" s="20">
        <v>39840226</v>
      </c>
      <c r="K9" s="20">
        <v>4000000</v>
      </c>
      <c r="L9" s="20">
        <v>1500000</v>
      </c>
      <c r="M9" s="20">
        <v>17796963</v>
      </c>
      <c r="N9" s="20">
        <v>23296963</v>
      </c>
      <c r="O9" s="20"/>
      <c r="P9" s="20"/>
      <c r="Q9" s="20">
        <v>68194973</v>
      </c>
      <c r="R9" s="20">
        <v>68194973</v>
      </c>
      <c r="S9" s="20"/>
      <c r="T9" s="20"/>
      <c r="U9" s="20"/>
      <c r="V9" s="20"/>
      <c r="W9" s="20">
        <v>131332162</v>
      </c>
      <c r="X9" s="20">
        <v>226089831</v>
      </c>
      <c r="Y9" s="20">
        <v>-94757669</v>
      </c>
      <c r="Z9" s="21">
        <v>-41.911513039257393</v>
      </c>
      <c r="AA9" s="22">
        <v>290955360</v>
      </c>
    </row>
    <row r="10" spans="1:27" x14ac:dyDescent="0.25">
      <c r="A10" s="23" t="s">
        <v>39</v>
      </c>
      <c r="B10" s="17" t="s">
        <v>38</v>
      </c>
      <c r="C10" s="18">
        <v>-314035560</v>
      </c>
      <c r="D10" s="18"/>
      <c r="E10" s="19">
        <v>72834306</v>
      </c>
      <c r="F10" s="20">
        <v>110425736</v>
      </c>
      <c r="G10" s="20">
        <v>5233240</v>
      </c>
      <c r="H10" s="20">
        <v>372820</v>
      </c>
      <c r="I10" s="20">
        <v>2000000</v>
      </c>
      <c r="J10" s="20">
        <v>7606060</v>
      </c>
      <c r="K10" s="20"/>
      <c r="L10" s="20">
        <v>13800000</v>
      </c>
      <c r="M10" s="20">
        <v>3400000</v>
      </c>
      <c r="N10" s="20">
        <v>17200000</v>
      </c>
      <c r="O10" s="20">
        <v>418</v>
      </c>
      <c r="P10" s="20">
        <v>6224514</v>
      </c>
      <c r="Q10" s="20">
        <v>10658253</v>
      </c>
      <c r="R10" s="20">
        <v>16883185</v>
      </c>
      <c r="S10" s="20"/>
      <c r="T10" s="20"/>
      <c r="U10" s="20"/>
      <c r="V10" s="20"/>
      <c r="W10" s="20">
        <v>41689245</v>
      </c>
      <c r="X10" s="20">
        <v>85612951</v>
      </c>
      <c r="Y10" s="20">
        <v>-43923706</v>
      </c>
      <c r="Z10" s="21">
        <v>-51.304978378796918</v>
      </c>
      <c r="AA10" s="22">
        <v>110425736</v>
      </c>
    </row>
    <row r="11" spans="1:27" x14ac:dyDescent="0.25">
      <c r="A11" s="23" t="s">
        <v>40</v>
      </c>
      <c r="B11" s="17" t="s">
        <v>32</v>
      </c>
      <c r="C11" s="18">
        <v>2050507</v>
      </c>
      <c r="D11" s="18"/>
      <c r="E11" s="19">
        <v>28436474</v>
      </c>
      <c r="F11" s="20">
        <v>27087248</v>
      </c>
      <c r="G11" s="20">
        <v>177644</v>
      </c>
      <c r="H11" s="20">
        <v>172837</v>
      </c>
      <c r="I11" s="20">
        <v>228419</v>
      </c>
      <c r="J11" s="20">
        <v>578900</v>
      </c>
      <c r="K11" s="20">
        <v>177767</v>
      </c>
      <c r="L11" s="20">
        <v>186837</v>
      </c>
      <c r="M11" s="20">
        <v>193416</v>
      </c>
      <c r="N11" s="20">
        <v>558020</v>
      </c>
      <c r="O11" s="20">
        <v>181419</v>
      </c>
      <c r="P11" s="20">
        <v>230776</v>
      </c>
      <c r="Q11" s="20">
        <v>311380</v>
      </c>
      <c r="R11" s="20">
        <v>723575</v>
      </c>
      <c r="S11" s="20"/>
      <c r="T11" s="20"/>
      <c r="U11" s="20"/>
      <c r="V11" s="20"/>
      <c r="W11" s="20">
        <v>1860495</v>
      </c>
      <c r="X11" s="20">
        <v>20122421</v>
      </c>
      <c r="Y11" s="20">
        <v>-18261926</v>
      </c>
      <c r="Z11" s="21">
        <v>-90.754119496853775</v>
      </c>
      <c r="AA11" s="22">
        <v>27087248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-607135446</v>
      </c>
      <c r="D14" s="18"/>
      <c r="E14" s="19">
        <v>-804439190</v>
      </c>
      <c r="F14" s="20">
        <v>-1294967091</v>
      </c>
      <c r="G14" s="20">
        <v>-54409912</v>
      </c>
      <c r="H14" s="20">
        <v>-53433865</v>
      </c>
      <c r="I14" s="20">
        <v>-55514329</v>
      </c>
      <c r="J14" s="20">
        <v>-163358106</v>
      </c>
      <c r="K14" s="20">
        <v>-71450891</v>
      </c>
      <c r="L14" s="20">
        <v>-67165261</v>
      </c>
      <c r="M14" s="20">
        <v>-103117586</v>
      </c>
      <c r="N14" s="20">
        <v>-241733738</v>
      </c>
      <c r="O14" s="20">
        <v>-81515565</v>
      </c>
      <c r="P14" s="20">
        <v>-92865942</v>
      </c>
      <c r="Q14" s="20">
        <v>-87430585</v>
      </c>
      <c r="R14" s="20">
        <v>-261812092</v>
      </c>
      <c r="S14" s="20"/>
      <c r="T14" s="20"/>
      <c r="U14" s="20"/>
      <c r="V14" s="20"/>
      <c r="W14" s="20">
        <v>-666903936</v>
      </c>
      <c r="X14" s="20">
        <v>-927091645</v>
      </c>
      <c r="Y14" s="20">
        <v>260187709</v>
      </c>
      <c r="Z14" s="21">
        <v>-28.064939469926948</v>
      </c>
      <c r="AA14" s="22">
        <v>-1294967091</v>
      </c>
    </row>
    <row r="15" spans="1:27" x14ac:dyDescent="0.25">
      <c r="A15" s="23" t="s">
        <v>44</v>
      </c>
      <c r="B15" s="17" t="s">
        <v>32</v>
      </c>
      <c r="C15" s="18">
        <v>-7420734</v>
      </c>
      <c r="D15" s="18"/>
      <c r="E15" s="19">
        <v>-40610520</v>
      </c>
      <c r="F15" s="20">
        <v>-39755092</v>
      </c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-1096619</v>
      </c>
      <c r="N15" s="20">
        <v>-1880555</v>
      </c>
      <c r="O15" s="20">
        <v>-1404640</v>
      </c>
      <c r="P15" s="20">
        <v>-391968</v>
      </c>
      <c r="Q15" s="20">
        <v>-391968</v>
      </c>
      <c r="R15" s="20">
        <v>-2188576</v>
      </c>
      <c r="S15" s="20"/>
      <c r="T15" s="20"/>
      <c r="U15" s="20"/>
      <c r="V15" s="20"/>
      <c r="W15" s="20">
        <v>-4853067</v>
      </c>
      <c r="X15" s="20">
        <v>-25417113</v>
      </c>
      <c r="Y15" s="20">
        <v>20564046</v>
      </c>
      <c r="Z15" s="21">
        <v>-80.90630119951075</v>
      </c>
      <c r="AA15" s="22">
        <v>-39755092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-27640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-20731</v>
      </c>
      <c r="Y16" s="20">
        <v>20731</v>
      </c>
      <c r="Z16" s="21">
        <v>-100</v>
      </c>
      <c r="AA16" s="22">
        <v>-27640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66177659</v>
      </c>
      <c r="D17" s="26">
        <f>SUM(D6:D16)</f>
        <v>0</v>
      </c>
      <c r="E17" s="27">
        <f t="shared" si="0"/>
        <v>1122265748</v>
      </c>
      <c r="F17" s="28">
        <f t="shared" si="0"/>
        <v>869053468</v>
      </c>
      <c r="G17" s="28">
        <f t="shared" si="0"/>
        <v>50369718</v>
      </c>
      <c r="H17" s="28">
        <f t="shared" si="0"/>
        <v>10039364</v>
      </c>
      <c r="I17" s="28">
        <f t="shared" si="0"/>
        <v>22351605</v>
      </c>
      <c r="J17" s="28">
        <f t="shared" si="0"/>
        <v>82760687</v>
      </c>
      <c r="K17" s="28">
        <f t="shared" si="0"/>
        <v>1161739</v>
      </c>
      <c r="L17" s="28">
        <f t="shared" si="0"/>
        <v>22032561</v>
      </c>
      <c r="M17" s="28">
        <f t="shared" si="0"/>
        <v>-5233057</v>
      </c>
      <c r="N17" s="28">
        <f t="shared" si="0"/>
        <v>17961243</v>
      </c>
      <c r="O17" s="28">
        <f t="shared" si="0"/>
        <v>-652203</v>
      </c>
      <c r="P17" s="28">
        <f t="shared" si="0"/>
        <v>1952755</v>
      </c>
      <c r="Q17" s="28">
        <f t="shared" si="0"/>
        <v>380627606</v>
      </c>
      <c r="R17" s="28">
        <f t="shared" si="0"/>
        <v>381928158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482650088</v>
      </c>
      <c r="X17" s="28">
        <f t="shared" si="0"/>
        <v>533805098</v>
      </c>
      <c r="Y17" s="28">
        <f t="shared" si="0"/>
        <v>-51155010</v>
      </c>
      <c r="Z17" s="29">
        <f>+IF(X17&lt;&gt;0,+(Y17/X17)*100,0)</f>
        <v>-9.5830875710370229</v>
      </c>
      <c r="AA17" s="30">
        <f>SUM(AA6:AA16)</f>
        <v>869053468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-993929</v>
      </c>
      <c r="D23" s="41"/>
      <c r="E23" s="19"/>
      <c r="F23" s="20"/>
      <c r="G23" s="37">
        <v>1517</v>
      </c>
      <c r="H23" s="37">
        <v>67402</v>
      </c>
      <c r="I23" s="37">
        <v>126946</v>
      </c>
      <c r="J23" s="20">
        <v>195865</v>
      </c>
      <c r="K23" s="37">
        <v>8731</v>
      </c>
      <c r="L23" s="37"/>
      <c r="M23" s="20"/>
      <c r="N23" s="37">
        <v>8731</v>
      </c>
      <c r="O23" s="37"/>
      <c r="P23" s="37"/>
      <c r="Q23" s="20"/>
      <c r="R23" s="37"/>
      <c r="S23" s="37"/>
      <c r="T23" s="20"/>
      <c r="U23" s="37"/>
      <c r="V23" s="37"/>
      <c r="W23" s="37">
        <v>204596</v>
      </c>
      <c r="X23" s="20"/>
      <c r="Y23" s="37">
        <v>204596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-557666115</v>
      </c>
      <c r="D28" s="18"/>
      <c r="E28" s="19">
        <v>-646618403</v>
      </c>
      <c r="F28" s="20">
        <v>-866289722</v>
      </c>
      <c r="G28" s="20">
        <v>-53896554</v>
      </c>
      <c r="H28" s="20">
        <v>-56807183</v>
      </c>
      <c r="I28" s="20">
        <v>-38402055</v>
      </c>
      <c r="J28" s="20">
        <v>-149105792</v>
      </c>
      <c r="K28" s="20">
        <v>-87369569</v>
      </c>
      <c r="L28" s="20">
        <v>-45857376</v>
      </c>
      <c r="M28" s="20">
        <v>-83830078</v>
      </c>
      <c r="N28" s="20">
        <v>-217057023</v>
      </c>
      <c r="O28" s="20">
        <v>-43733761</v>
      </c>
      <c r="P28" s="20">
        <v>-34143870</v>
      </c>
      <c r="Q28" s="20">
        <v>-74846392</v>
      </c>
      <c r="R28" s="20">
        <v>-152724023</v>
      </c>
      <c r="S28" s="20"/>
      <c r="T28" s="20"/>
      <c r="U28" s="20"/>
      <c r="V28" s="20"/>
      <c r="W28" s="20">
        <v>-518886838</v>
      </c>
      <c r="X28" s="20">
        <v>-590371979</v>
      </c>
      <c r="Y28" s="20">
        <v>71485141</v>
      </c>
      <c r="Z28" s="21">
        <v>-12.10849151768431</v>
      </c>
      <c r="AA28" s="22">
        <v>-866289722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-558660044</v>
      </c>
      <c r="D30" s="26">
        <f t="shared" ref="D30:Y30" si="1">SUM(D21:D29)</f>
        <v>0</v>
      </c>
      <c r="E30" s="27">
        <f t="shared" si="1"/>
        <v>-646618403</v>
      </c>
      <c r="F30" s="28">
        <f t="shared" si="1"/>
        <v>-866289722</v>
      </c>
      <c r="G30" s="28">
        <f t="shared" si="1"/>
        <v>-53895037</v>
      </c>
      <c r="H30" s="28">
        <f t="shared" si="1"/>
        <v>-56739781</v>
      </c>
      <c r="I30" s="28">
        <f t="shared" si="1"/>
        <v>-38275109</v>
      </c>
      <c r="J30" s="28">
        <f t="shared" si="1"/>
        <v>-148909927</v>
      </c>
      <c r="K30" s="28">
        <f t="shared" si="1"/>
        <v>-87360838</v>
      </c>
      <c r="L30" s="28">
        <f t="shared" si="1"/>
        <v>-45857376</v>
      </c>
      <c r="M30" s="28">
        <f t="shared" si="1"/>
        <v>-83830078</v>
      </c>
      <c r="N30" s="28">
        <f t="shared" si="1"/>
        <v>-217048292</v>
      </c>
      <c r="O30" s="28">
        <f t="shared" si="1"/>
        <v>-43733761</v>
      </c>
      <c r="P30" s="28">
        <f t="shared" si="1"/>
        <v>-34143870</v>
      </c>
      <c r="Q30" s="28">
        <f t="shared" si="1"/>
        <v>-74846392</v>
      </c>
      <c r="R30" s="28">
        <f t="shared" si="1"/>
        <v>-152724023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-518682242</v>
      </c>
      <c r="X30" s="28">
        <f t="shared" si="1"/>
        <v>-590371979</v>
      </c>
      <c r="Y30" s="28">
        <f t="shared" si="1"/>
        <v>71689737</v>
      </c>
      <c r="Z30" s="29">
        <f>+IF(X30&lt;&gt;0,+(Y30/X30)*100,0)</f>
        <v>-12.143146956505536</v>
      </c>
      <c r="AA30" s="30">
        <f>SUM(AA21:AA29)</f>
        <v>-866289722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393643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5000484</v>
      </c>
      <c r="D36" s="18"/>
      <c r="E36" s="19">
        <v>2331300</v>
      </c>
      <c r="F36" s="20">
        <v>2449054</v>
      </c>
      <c r="G36" s="20">
        <v>603365</v>
      </c>
      <c r="H36" s="37">
        <v>226220</v>
      </c>
      <c r="I36" s="37">
        <v>1023826</v>
      </c>
      <c r="J36" s="37">
        <v>1853411</v>
      </c>
      <c r="K36" s="20">
        <v>689212</v>
      </c>
      <c r="L36" s="20">
        <v>540270</v>
      </c>
      <c r="M36" s="20">
        <v>193727</v>
      </c>
      <c r="N36" s="20">
        <v>1423209</v>
      </c>
      <c r="O36" s="37">
        <v>-260025</v>
      </c>
      <c r="P36" s="37">
        <v>163222</v>
      </c>
      <c r="Q36" s="37">
        <v>795660</v>
      </c>
      <c r="R36" s="20">
        <v>698857</v>
      </c>
      <c r="S36" s="20"/>
      <c r="T36" s="20"/>
      <c r="U36" s="20"/>
      <c r="V36" s="37"/>
      <c r="W36" s="37">
        <v>3975477</v>
      </c>
      <c r="X36" s="37">
        <v>862515</v>
      </c>
      <c r="Y36" s="20">
        <v>3112962</v>
      </c>
      <c r="Z36" s="21">
        <v>360.91685361993706</v>
      </c>
      <c r="AA36" s="22">
        <v>2449054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-1643851</v>
      </c>
      <c r="D38" s="18"/>
      <c r="E38" s="19">
        <v>-1826226</v>
      </c>
      <c r="F38" s="20">
        <v>-1826226</v>
      </c>
      <c r="G38" s="20"/>
      <c r="H38" s="20"/>
      <c r="I38" s="20"/>
      <c r="J38" s="20"/>
      <c r="K38" s="20"/>
      <c r="L38" s="20"/>
      <c r="M38" s="20">
        <v>-883929</v>
      </c>
      <c r="N38" s="20">
        <v>-883929</v>
      </c>
      <c r="O38" s="20"/>
      <c r="P38" s="20"/>
      <c r="Q38" s="20"/>
      <c r="R38" s="20"/>
      <c r="S38" s="20"/>
      <c r="T38" s="20"/>
      <c r="U38" s="20"/>
      <c r="V38" s="20"/>
      <c r="W38" s="20">
        <v>-883929</v>
      </c>
      <c r="X38" s="20">
        <v>-913113</v>
      </c>
      <c r="Y38" s="20">
        <v>29184</v>
      </c>
      <c r="Z38" s="21">
        <v>-3.1960994969954428</v>
      </c>
      <c r="AA38" s="22">
        <v>-1826226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3750276</v>
      </c>
      <c r="D39" s="26">
        <f>SUM(D34:D38)</f>
        <v>0</v>
      </c>
      <c r="E39" s="27">
        <f t="shared" si="2"/>
        <v>505074</v>
      </c>
      <c r="F39" s="28">
        <f t="shared" si="2"/>
        <v>622828</v>
      </c>
      <c r="G39" s="28">
        <f t="shared" si="2"/>
        <v>603365</v>
      </c>
      <c r="H39" s="28">
        <f t="shared" si="2"/>
        <v>226220</v>
      </c>
      <c r="I39" s="28">
        <f t="shared" si="2"/>
        <v>1023826</v>
      </c>
      <c r="J39" s="28">
        <f t="shared" si="2"/>
        <v>1853411</v>
      </c>
      <c r="K39" s="28">
        <f t="shared" si="2"/>
        <v>689212</v>
      </c>
      <c r="L39" s="28">
        <f t="shared" si="2"/>
        <v>540270</v>
      </c>
      <c r="M39" s="28">
        <f t="shared" si="2"/>
        <v>-690202</v>
      </c>
      <c r="N39" s="28">
        <f t="shared" si="2"/>
        <v>539280</v>
      </c>
      <c r="O39" s="28">
        <f t="shared" si="2"/>
        <v>-260025</v>
      </c>
      <c r="P39" s="28">
        <f t="shared" si="2"/>
        <v>163222</v>
      </c>
      <c r="Q39" s="28">
        <f t="shared" si="2"/>
        <v>795660</v>
      </c>
      <c r="R39" s="28">
        <f t="shared" si="2"/>
        <v>698857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3091548</v>
      </c>
      <c r="X39" s="28">
        <f t="shared" si="2"/>
        <v>-50598</v>
      </c>
      <c r="Y39" s="28">
        <f t="shared" si="2"/>
        <v>3142146</v>
      </c>
      <c r="Z39" s="29">
        <f>+IF(X39&lt;&gt;0,+(Y39/X39)*100,0)</f>
        <v>-6210.0201588995606</v>
      </c>
      <c r="AA39" s="30">
        <f>SUM(AA34:AA38)</f>
        <v>622828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-488732109</v>
      </c>
      <c r="D41" s="32">
        <f>+D17+D30+D39</f>
        <v>0</v>
      </c>
      <c r="E41" s="33">
        <f t="shared" si="3"/>
        <v>476152419</v>
      </c>
      <c r="F41" s="34">
        <f t="shared" si="3"/>
        <v>3386574</v>
      </c>
      <c r="G41" s="34">
        <f t="shared" si="3"/>
        <v>-2921954</v>
      </c>
      <c r="H41" s="34">
        <f t="shared" si="3"/>
        <v>-46474197</v>
      </c>
      <c r="I41" s="34">
        <f t="shared" si="3"/>
        <v>-14899678</v>
      </c>
      <c r="J41" s="34">
        <f t="shared" si="3"/>
        <v>-64295829</v>
      </c>
      <c r="K41" s="34">
        <f t="shared" si="3"/>
        <v>-85509887</v>
      </c>
      <c r="L41" s="34">
        <f t="shared" si="3"/>
        <v>-23284545</v>
      </c>
      <c r="M41" s="34">
        <f t="shared" si="3"/>
        <v>-89753337</v>
      </c>
      <c r="N41" s="34">
        <f t="shared" si="3"/>
        <v>-198547769</v>
      </c>
      <c r="O41" s="34">
        <f t="shared" si="3"/>
        <v>-44645989</v>
      </c>
      <c r="P41" s="34">
        <f t="shared" si="3"/>
        <v>-32027893</v>
      </c>
      <c r="Q41" s="34">
        <f t="shared" si="3"/>
        <v>306576874</v>
      </c>
      <c r="R41" s="34">
        <f t="shared" si="3"/>
        <v>229902992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-32940606</v>
      </c>
      <c r="X41" s="34">
        <f t="shared" si="3"/>
        <v>-56617479</v>
      </c>
      <c r="Y41" s="34">
        <f t="shared" si="3"/>
        <v>23676873</v>
      </c>
      <c r="Z41" s="35">
        <f>+IF(X41&lt;&gt;0,+(Y41/X41)*100,0)</f>
        <v>-41.819016703304648</v>
      </c>
      <c r="AA41" s="36">
        <f>+AA17+AA30+AA39</f>
        <v>3386574</v>
      </c>
    </row>
    <row r="42" spans="1:27" x14ac:dyDescent="0.25">
      <c r="A42" s="23" t="s">
        <v>63</v>
      </c>
      <c r="B42" s="17" t="s">
        <v>64</v>
      </c>
      <c r="C42" s="32">
        <v>-746104949</v>
      </c>
      <c r="D42" s="32"/>
      <c r="E42" s="33">
        <v>711033334</v>
      </c>
      <c r="F42" s="34">
        <v>894169507</v>
      </c>
      <c r="G42" s="34">
        <v>-121269891</v>
      </c>
      <c r="H42" s="34">
        <f>+G43+H60</f>
        <v>-124302084</v>
      </c>
      <c r="I42" s="34">
        <f>+H43+I60</f>
        <v>-595126151</v>
      </c>
      <c r="J42" s="34">
        <f>+G42</f>
        <v>-121269891</v>
      </c>
      <c r="K42" s="34">
        <f>+I43+K60</f>
        <v>-610025829</v>
      </c>
      <c r="L42" s="34">
        <f>+K43+L60</f>
        <v>-695535716</v>
      </c>
      <c r="M42" s="34">
        <f>+L43+M60</f>
        <v>-718820261</v>
      </c>
      <c r="N42" s="34">
        <f>+K42</f>
        <v>-610025829</v>
      </c>
      <c r="O42" s="34">
        <f>+M43+O60</f>
        <v>-808573598</v>
      </c>
      <c r="P42" s="34">
        <f>+O43+P60</f>
        <v>-853219587</v>
      </c>
      <c r="Q42" s="34">
        <f>+P43+Q60</f>
        <v>-885247480</v>
      </c>
      <c r="R42" s="34">
        <f>+O42</f>
        <v>-808573598</v>
      </c>
      <c r="S42" s="34">
        <f>+Q43+S60</f>
        <v>-578670606</v>
      </c>
      <c r="T42" s="34">
        <f>+S43+T60</f>
        <v>-578670606</v>
      </c>
      <c r="U42" s="34">
        <f>+T43+U60</f>
        <v>-578670606</v>
      </c>
      <c r="V42" s="34">
        <f>+S42</f>
        <v>-578670606</v>
      </c>
      <c r="W42" s="34">
        <f>+G42</f>
        <v>-121269891</v>
      </c>
      <c r="X42" s="34">
        <v>894169507</v>
      </c>
      <c r="Y42" s="34">
        <f>+W42-X42</f>
        <v>-1015439398</v>
      </c>
      <c r="Z42" s="35">
        <f>+IF(X42&lt;&gt;0,+(Y42/X42)*100,0)</f>
        <v>-113.5622932845103</v>
      </c>
      <c r="AA42" s="36">
        <v>894169507</v>
      </c>
    </row>
    <row r="43" spans="1:27" x14ac:dyDescent="0.25">
      <c r="A43" s="42" t="s">
        <v>65</v>
      </c>
      <c r="B43" s="43" t="s">
        <v>64</v>
      </c>
      <c r="C43" s="44">
        <f>+C41+C42</f>
        <v>-1234837058</v>
      </c>
      <c r="D43" s="44">
        <f t="shared" ref="D43:AA43" si="4">+D41+D42</f>
        <v>0</v>
      </c>
      <c r="E43" s="45">
        <f t="shared" si="4"/>
        <v>1187185753</v>
      </c>
      <c r="F43" s="46">
        <f t="shared" si="4"/>
        <v>897556081</v>
      </c>
      <c r="G43" s="46">
        <f t="shared" si="4"/>
        <v>-124191845</v>
      </c>
      <c r="H43" s="46">
        <f t="shared" si="4"/>
        <v>-170776281</v>
      </c>
      <c r="I43" s="46">
        <f t="shared" si="4"/>
        <v>-610025829</v>
      </c>
      <c r="J43" s="46">
        <f>+I43</f>
        <v>-610025829</v>
      </c>
      <c r="K43" s="46">
        <f t="shared" si="4"/>
        <v>-695535716</v>
      </c>
      <c r="L43" s="46">
        <f t="shared" si="4"/>
        <v>-718820261</v>
      </c>
      <c r="M43" s="46">
        <f t="shared" si="4"/>
        <v>-808573598</v>
      </c>
      <c r="N43" s="46">
        <f>+M43</f>
        <v>-808573598</v>
      </c>
      <c r="O43" s="46">
        <f t="shared" si="4"/>
        <v>-853219587</v>
      </c>
      <c r="P43" s="46">
        <f t="shared" si="4"/>
        <v>-885247480</v>
      </c>
      <c r="Q43" s="46">
        <f t="shared" si="4"/>
        <v>-578670606</v>
      </c>
      <c r="R43" s="46">
        <f>+Q43</f>
        <v>-578670606</v>
      </c>
      <c r="S43" s="46">
        <f t="shared" si="4"/>
        <v>-578670606</v>
      </c>
      <c r="T43" s="46">
        <f t="shared" si="4"/>
        <v>-578670606</v>
      </c>
      <c r="U43" s="46">
        <f t="shared" si="4"/>
        <v>-578670606</v>
      </c>
      <c r="V43" s="46">
        <f>+U43</f>
        <v>-578670606</v>
      </c>
      <c r="W43" s="46">
        <f>+V43</f>
        <v>-578670606</v>
      </c>
      <c r="X43" s="46">
        <f t="shared" si="4"/>
        <v>837552028</v>
      </c>
      <c r="Y43" s="46">
        <f t="shared" si="4"/>
        <v>-991762525</v>
      </c>
      <c r="Z43" s="47">
        <f>+IF(X43&lt;&gt;0,+(Y43/X43)*100,0)</f>
        <v>-118.41204986014313</v>
      </c>
      <c r="AA43" s="48">
        <f t="shared" si="4"/>
        <v>897556081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-121269891</v>
      </c>
      <c r="H60">
        <v>-110239</v>
      </c>
      <c r="I60">
        <v>-424349870</v>
      </c>
      <c r="J60">
        <v>-121269891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4CB866-C146-4591-81AC-C9BD7F94A139}"/>
</file>

<file path=customXml/itemProps2.xml><?xml version="1.0" encoding="utf-8"?>
<ds:datastoreItem xmlns:ds="http://schemas.openxmlformats.org/officeDocument/2006/customXml" ds:itemID="{939613EA-25B2-4F91-9294-A2C29F680C1E}"/>
</file>

<file path=customXml/itemProps3.xml><?xml version="1.0" encoding="utf-8"?>
<ds:datastoreItem xmlns:ds="http://schemas.openxmlformats.org/officeDocument/2006/customXml" ds:itemID="{9EC6B672-EDC0-41D1-AC71-A1ED10FAF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2026-05-13T13:07:38Z</dcterms:created>
  <dcterms:modified xsi:type="dcterms:W3CDTF">2026-05-13T13:09:28Z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